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79" i="1" l="1"/>
  <c r="I76" i="1"/>
  <c r="H76" i="1"/>
  <c r="F76" i="1"/>
  <c r="E76" i="1"/>
  <c r="D76" i="1"/>
  <c r="J75" i="1"/>
  <c r="G75" i="1"/>
  <c r="J74" i="1"/>
  <c r="G74" i="1"/>
  <c r="J73" i="1"/>
  <c r="G73" i="1"/>
  <c r="J72" i="1"/>
  <c r="G72" i="1"/>
  <c r="J71" i="1"/>
  <c r="G71" i="1"/>
  <c r="J70" i="1"/>
  <c r="G70" i="1"/>
  <c r="J69" i="1"/>
  <c r="G69" i="1"/>
  <c r="J68" i="1"/>
  <c r="G68" i="1"/>
  <c r="J67" i="1"/>
  <c r="G67" i="1"/>
  <c r="J66" i="1"/>
  <c r="G66" i="1"/>
  <c r="J65" i="1"/>
  <c r="G65" i="1"/>
  <c r="J64" i="1"/>
  <c r="G64" i="1"/>
  <c r="J63" i="1"/>
  <c r="G63" i="1"/>
  <c r="J62" i="1"/>
  <c r="G62" i="1"/>
  <c r="J61" i="1"/>
  <c r="G61" i="1"/>
  <c r="J60" i="1"/>
  <c r="G60" i="1"/>
  <c r="J59" i="1"/>
  <c r="G59" i="1"/>
  <c r="J58" i="1"/>
  <c r="G58" i="1"/>
  <c r="J57" i="1"/>
  <c r="G57" i="1"/>
  <c r="J56" i="1"/>
  <c r="G56" i="1"/>
  <c r="J55" i="1"/>
  <c r="G55" i="1"/>
  <c r="J54" i="1"/>
  <c r="G54" i="1"/>
  <c r="J53" i="1"/>
  <c r="G53" i="1"/>
  <c r="J52" i="1"/>
  <c r="G52" i="1"/>
  <c r="J51" i="1"/>
  <c r="G51" i="1"/>
  <c r="J50" i="1"/>
  <c r="G50" i="1"/>
  <c r="J49" i="1"/>
  <c r="G49" i="1"/>
  <c r="J48" i="1"/>
  <c r="G48" i="1"/>
  <c r="J47" i="1"/>
  <c r="G47" i="1"/>
  <c r="J46" i="1"/>
  <c r="G46" i="1"/>
  <c r="J45" i="1"/>
  <c r="G45" i="1"/>
  <c r="J44" i="1"/>
  <c r="G44" i="1"/>
  <c r="J43" i="1"/>
  <c r="G43" i="1"/>
  <c r="J42" i="1"/>
  <c r="G42" i="1"/>
  <c r="J41" i="1"/>
  <c r="G41" i="1"/>
  <c r="J40" i="1"/>
  <c r="G40" i="1"/>
  <c r="J39" i="1"/>
  <c r="G39" i="1"/>
  <c r="J38" i="1"/>
  <c r="G38" i="1"/>
  <c r="J37" i="1"/>
  <c r="G37" i="1"/>
  <c r="J36" i="1"/>
  <c r="G36" i="1"/>
  <c r="J35" i="1"/>
  <c r="G35" i="1"/>
  <c r="J34" i="1"/>
  <c r="G34" i="1"/>
  <c r="J33" i="1"/>
  <c r="G33" i="1"/>
  <c r="J32" i="1"/>
  <c r="G32" i="1"/>
  <c r="J31" i="1"/>
  <c r="G31" i="1"/>
  <c r="J30" i="1"/>
  <c r="G30" i="1"/>
  <c r="J29" i="1"/>
  <c r="G29" i="1"/>
  <c r="J28" i="1"/>
  <c r="G28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20" i="1"/>
  <c r="G20" i="1"/>
  <c r="J19" i="1"/>
  <c r="G19" i="1"/>
  <c r="J18" i="1"/>
  <c r="G18" i="1"/>
  <c r="J17" i="1"/>
  <c r="G17" i="1"/>
  <c r="J16" i="1"/>
  <c r="G16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76" i="1" l="1"/>
  <c r="G76" i="1"/>
</calcChain>
</file>

<file path=xl/sharedStrings.xml><?xml version="1.0" encoding="utf-8"?>
<sst xmlns="http://schemas.openxmlformats.org/spreadsheetml/2006/main" count="216" uniqueCount="73">
  <si>
    <t>الكود</t>
  </si>
  <si>
    <t>إسم العميل</t>
  </si>
  <si>
    <t>الهديه</t>
  </si>
  <si>
    <t>كراتين</t>
  </si>
  <si>
    <t xml:space="preserve">الوحدة </t>
  </si>
  <si>
    <t>ألأقليم</t>
  </si>
  <si>
    <t>بريل 675</t>
  </si>
  <si>
    <t>بريل 3 كجم</t>
  </si>
  <si>
    <t>فبراير  2012</t>
  </si>
  <si>
    <t xml:space="preserve">أبريل    2012    </t>
  </si>
  <si>
    <t>%</t>
  </si>
  <si>
    <t>أبريل    2012</t>
  </si>
  <si>
    <t>شريف ماركت</t>
  </si>
  <si>
    <t>وسط البلد</t>
  </si>
  <si>
    <t>القاهره</t>
  </si>
  <si>
    <t>البكرى</t>
  </si>
  <si>
    <t>اولاد امين</t>
  </si>
  <si>
    <t>ابو اسلام</t>
  </si>
  <si>
    <t>حامد</t>
  </si>
  <si>
    <t>التوحيد</t>
  </si>
  <si>
    <t>ابو حامد</t>
  </si>
  <si>
    <t>القبه 1</t>
  </si>
  <si>
    <t>المدينه المنوره</t>
  </si>
  <si>
    <t>الفتح محمد</t>
  </si>
  <si>
    <t>السقا</t>
  </si>
  <si>
    <t>مصطفى احمد</t>
  </si>
  <si>
    <t>عبد الراضى</t>
  </si>
  <si>
    <t>الامل</t>
  </si>
  <si>
    <t>م الزهور</t>
  </si>
  <si>
    <t>الفيروز</t>
  </si>
  <si>
    <t>عطاره الزهور</t>
  </si>
  <si>
    <t>ابو عمار</t>
  </si>
  <si>
    <t>المعادى</t>
  </si>
  <si>
    <t>القدس</t>
  </si>
  <si>
    <t>اللولوه</t>
  </si>
  <si>
    <t>الاميره</t>
  </si>
  <si>
    <t>ابو عادل</t>
  </si>
  <si>
    <t>بين الصورين</t>
  </si>
  <si>
    <t>حماده</t>
  </si>
  <si>
    <t>طيبه</t>
  </si>
  <si>
    <t>محمد ذكى</t>
  </si>
  <si>
    <t>حماده السويسى</t>
  </si>
  <si>
    <t>الجوهره</t>
  </si>
  <si>
    <t>الامير</t>
  </si>
  <si>
    <t>على بركه الله</t>
  </si>
  <si>
    <t>ايهاب الروبى</t>
  </si>
  <si>
    <t>محمد الشوربجى</t>
  </si>
  <si>
    <t>ثروت المبتديان</t>
  </si>
  <si>
    <t>لملوم</t>
  </si>
  <si>
    <t>سيد العطار</t>
  </si>
  <si>
    <t>ثروت حسين باشا</t>
  </si>
  <si>
    <t>ابو عاصم</t>
  </si>
  <si>
    <t>النيل الازرق</t>
  </si>
  <si>
    <t>مشمش</t>
  </si>
  <si>
    <t>اسواق طيبه</t>
  </si>
  <si>
    <t>يونانى</t>
  </si>
  <si>
    <t>السوق الاخضر</t>
  </si>
  <si>
    <t>جاردن سيتى</t>
  </si>
  <si>
    <t>نور كشك</t>
  </si>
  <si>
    <t>الانتخانه</t>
  </si>
  <si>
    <t>الفرسان</t>
  </si>
  <si>
    <t>الشيخ احمد وعمر</t>
  </si>
  <si>
    <t>اسواق المصطفى</t>
  </si>
  <si>
    <t>ايزيس</t>
  </si>
  <si>
    <t>اسكندر</t>
  </si>
  <si>
    <t>الجمعيه التعاونيه</t>
  </si>
  <si>
    <t>سوق ثروت</t>
  </si>
  <si>
    <t>الحاج سيد</t>
  </si>
  <si>
    <t>منظفات اللولوه</t>
  </si>
  <si>
    <t>خالد الروبى</t>
  </si>
  <si>
    <t>ادم</t>
  </si>
  <si>
    <t>الاجمالى</t>
  </si>
  <si>
    <t>مربع البحث لهذا العمود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</si>
</sst>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8"/>
      <name val="Arabic Transparent"/>
      <charset val="178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1" applyFont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17" fontId="3" fillId="2" borderId="1" xfId="1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3" borderId="1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 vertical="center"/>
    </xf>
    <xf numFmtId="9" fontId="2" fillId="3" borderId="1" xfId="2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3" borderId="1" xfId="1" applyFont="1" applyFill="1" applyBorder="1" applyAlignment="1">
      <alignment horizontal="center" readingOrder="1"/>
    </xf>
    <xf numFmtId="0" fontId="2" fillId="4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readingOrder="1"/>
    </xf>
    <xf numFmtId="0" fontId="2" fillId="5" borderId="1" xfId="1" applyFont="1" applyFill="1" applyBorder="1" applyAlignment="1">
      <alignment horizontal="center" vertical="center"/>
    </xf>
    <xf numFmtId="9" fontId="2" fillId="5" borderId="1" xfId="2" applyFont="1" applyFill="1" applyBorder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readingOrder="1"/>
    </xf>
    <xf numFmtId="9" fontId="2" fillId="2" borderId="1" xfId="2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</cellXfs>
  <cellStyles count="3">
    <cellStyle name="Normal" xfId="0" builtinId="0"/>
    <cellStyle name="Normal 18" xfId="1"/>
    <cellStyle name="Percent 8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79"/>
  <sheetViews>
    <sheetView rightToLeft="1" tabSelected="1" workbookViewId="0">
      <selection activeCell="N3" sqref="N3:N72"/>
    </sheetView>
  </sheetViews>
  <sheetFormatPr defaultRowHeight="20.25" x14ac:dyDescent="0.2"/>
  <cols>
    <col min="1" max="1" width="9" style="1" customWidth="1"/>
    <col min="2" max="2" width="20.625" style="1" customWidth="1"/>
    <col min="3" max="3" width="23.75" style="1" bestFit="1" customWidth="1"/>
    <col min="4" max="4" width="21.875" style="1" customWidth="1"/>
    <col min="5" max="5" width="31" style="1" hidden="1" customWidth="1"/>
    <col min="6" max="6" width="31.875" style="1" hidden="1" customWidth="1"/>
    <col min="7" max="7" width="16.125" style="1" hidden="1" customWidth="1"/>
    <col min="8" max="8" width="24.625" style="1" hidden="1" customWidth="1"/>
    <col min="9" max="9" width="31.875" style="22" hidden="1" customWidth="1"/>
    <col min="10" max="10" width="16.875" style="1" hidden="1" customWidth="1"/>
    <col min="11" max="11" width="21.5" style="1" hidden="1" customWidth="1"/>
    <col min="12" max="12" width="24.75" style="1" hidden="1" customWidth="1"/>
    <col min="13" max="254" width="9" style="1"/>
    <col min="255" max="255" width="9" style="1" customWidth="1"/>
    <col min="256" max="256" width="20.625" style="1" customWidth="1"/>
    <col min="257" max="257" width="23.75" style="1" bestFit="1" customWidth="1"/>
    <col min="258" max="258" width="19.25" style="1" customWidth="1"/>
    <col min="259" max="259" width="22.75" style="1" customWidth="1"/>
    <col min="260" max="260" width="21.875" style="1" customWidth="1"/>
    <col min="261" max="268" width="0" style="1" hidden="1" customWidth="1"/>
    <col min="269" max="510" width="9" style="1"/>
    <col min="511" max="511" width="9" style="1" customWidth="1"/>
    <col min="512" max="512" width="20.625" style="1" customWidth="1"/>
    <col min="513" max="513" width="23.75" style="1" bestFit="1" customWidth="1"/>
    <col min="514" max="514" width="19.25" style="1" customWidth="1"/>
    <col min="515" max="515" width="22.75" style="1" customWidth="1"/>
    <col min="516" max="516" width="21.875" style="1" customWidth="1"/>
    <col min="517" max="524" width="0" style="1" hidden="1" customWidth="1"/>
    <col min="525" max="766" width="9" style="1"/>
    <col min="767" max="767" width="9" style="1" customWidth="1"/>
    <col min="768" max="768" width="20.625" style="1" customWidth="1"/>
    <col min="769" max="769" width="23.75" style="1" bestFit="1" customWidth="1"/>
    <col min="770" max="770" width="19.25" style="1" customWidth="1"/>
    <col min="771" max="771" width="22.75" style="1" customWidth="1"/>
    <col min="772" max="772" width="21.875" style="1" customWidth="1"/>
    <col min="773" max="780" width="0" style="1" hidden="1" customWidth="1"/>
    <col min="781" max="1022" width="9" style="1"/>
    <col min="1023" max="1023" width="9" style="1" customWidth="1"/>
    <col min="1024" max="1024" width="20.625" style="1" customWidth="1"/>
    <col min="1025" max="1025" width="23.75" style="1" bestFit="1" customWidth="1"/>
    <col min="1026" max="1026" width="19.25" style="1" customWidth="1"/>
    <col min="1027" max="1027" width="22.75" style="1" customWidth="1"/>
    <col min="1028" max="1028" width="21.875" style="1" customWidth="1"/>
    <col min="1029" max="1036" width="0" style="1" hidden="1" customWidth="1"/>
    <col min="1037" max="1278" width="9" style="1"/>
    <col min="1279" max="1279" width="9" style="1" customWidth="1"/>
    <col min="1280" max="1280" width="20.625" style="1" customWidth="1"/>
    <col min="1281" max="1281" width="23.75" style="1" bestFit="1" customWidth="1"/>
    <col min="1282" max="1282" width="19.25" style="1" customWidth="1"/>
    <col min="1283" max="1283" width="22.75" style="1" customWidth="1"/>
    <col min="1284" max="1284" width="21.875" style="1" customWidth="1"/>
    <col min="1285" max="1292" width="0" style="1" hidden="1" customWidth="1"/>
    <col min="1293" max="1534" width="9" style="1"/>
    <col min="1535" max="1535" width="9" style="1" customWidth="1"/>
    <col min="1536" max="1536" width="20.625" style="1" customWidth="1"/>
    <col min="1537" max="1537" width="23.75" style="1" bestFit="1" customWidth="1"/>
    <col min="1538" max="1538" width="19.25" style="1" customWidth="1"/>
    <col min="1539" max="1539" width="22.75" style="1" customWidth="1"/>
    <col min="1540" max="1540" width="21.875" style="1" customWidth="1"/>
    <col min="1541" max="1548" width="0" style="1" hidden="1" customWidth="1"/>
    <col min="1549" max="1790" width="9" style="1"/>
    <col min="1791" max="1791" width="9" style="1" customWidth="1"/>
    <col min="1792" max="1792" width="20.625" style="1" customWidth="1"/>
    <col min="1793" max="1793" width="23.75" style="1" bestFit="1" customWidth="1"/>
    <col min="1794" max="1794" width="19.25" style="1" customWidth="1"/>
    <col min="1795" max="1795" width="22.75" style="1" customWidth="1"/>
    <col min="1796" max="1796" width="21.875" style="1" customWidth="1"/>
    <col min="1797" max="1804" width="0" style="1" hidden="1" customWidth="1"/>
    <col min="1805" max="2046" width="9" style="1"/>
    <col min="2047" max="2047" width="9" style="1" customWidth="1"/>
    <col min="2048" max="2048" width="20.625" style="1" customWidth="1"/>
    <col min="2049" max="2049" width="23.75" style="1" bestFit="1" customWidth="1"/>
    <col min="2050" max="2050" width="19.25" style="1" customWidth="1"/>
    <col min="2051" max="2051" width="22.75" style="1" customWidth="1"/>
    <col min="2052" max="2052" width="21.875" style="1" customWidth="1"/>
    <col min="2053" max="2060" width="0" style="1" hidden="1" customWidth="1"/>
    <col min="2061" max="2302" width="9" style="1"/>
    <col min="2303" max="2303" width="9" style="1" customWidth="1"/>
    <col min="2304" max="2304" width="20.625" style="1" customWidth="1"/>
    <col min="2305" max="2305" width="23.75" style="1" bestFit="1" customWidth="1"/>
    <col min="2306" max="2306" width="19.25" style="1" customWidth="1"/>
    <col min="2307" max="2307" width="22.75" style="1" customWidth="1"/>
    <col min="2308" max="2308" width="21.875" style="1" customWidth="1"/>
    <col min="2309" max="2316" width="0" style="1" hidden="1" customWidth="1"/>
    <col min="2317" max="2558" width="9" style="1"/>
    <col min="2559" max="2559" width="9" style="1" customWidth="1"/>
    <col min="2560" max="2560" width="20.625" style="1" customWidth="1"/>
    <col min="2561" max="2561" width="23.75" style="1" bestFit="1" customWidth="1"/>
    <col min="2562" max="2562" width="19.25" style="1" customWidth="1"/>
    <col min="2563" max="2563" width="22.75" style="1" customWidth="1"/>
    <col min="2564" max="2564" width="21.875" style="1" customWidth="1"/>
    <col min="2565" max="2572" width="0" style="1" hidden="1" customWidth="1"/>
    <col min="2573" max="2814" width="9" style="1"/>
    <col min="2815" max="2815" width="9" style="1" customWidth="1"/>
    <col min="2816" max="2816" width="20.625" style="1" customWidth="1"/>
    <col min="2817" max="2817" width="23.75" style="1" bestFit="1" customWidth="1"/>
    <col min="2818" max="2818" width="19.25" style="1" customWidth="1"/>
    <col min="2819" max="2819" width="22.75" style="1" customWidth="1"/>
    <col min="2820" max="2820" width="21.875" style="1" customWidth="1"/>
    <col min="2821" max="2828" width="0" style="1" hidden="1" customWidth="1"/>
    <col min="2829" max="3070" width="9" style="1"/>
    <col min="3071" max="3071" width="9" style="1" customWidth="1"/>
    <col min="3072" max="3072" width="20.625" style="1" customWidth="1"/>
    <col min="3073" max="3073" width="23.75" style="1" bestFit="1" customWidth="1"/>
    <col min="3074" max="3074" width="19.25" style="1" customWidth="1"/>
    <col min="3075" max="3075" width="22.75" style="1" customWidth="1"/>
    <col min="3076" max="3076" width="21.875" style="1" customWidth="1"/>
    <col min="3077" max="3084" width="0" style="1" hidden="1" customWidth="1"/>
    <col min="3085" max="3326" width="9" style="1"/>
    <col min="3327" max="3327" width="9" style="1" customWidth="1"/>
    <col min="3328" max="3328" width="20.625" style="1" customWidth="1"/>
    <col min="3329" max="3329" width="23.75" style="1" bestFit="1" customWidth="1"/>
    <col min="3330" max="3330" width="19.25" style="1" customWidth="1"/>
    <col min="3331" max="3331" width="22.75" style="1" customWidth="1"/>
    <col min="3332" max="3332" width="21.875" style="1" customWidth="1"/>
    <col min="3333" max="3340" width="0" style="1" hidden="1" customWidth="1"/>
    <col min="3341" max="3582" width="9" style="1"/>
    <col min="3583" max="3583" width="9" style="1" customWidth="1"/>
    <col min="3584" max="3584" width="20.625" style="1" customWidth="1"/>
    <col min="3585" max="3585" width="23.75" style="1" bestFit="1" customWidth="1"/>
    <col min="3586" max="3586" width="19.25" style="1" customWidth="1"/>
    <col min="3587" max="3587" width="22.75" style="1" customWidth="1"/>
    <col min="3588" max="3588" width="21.875" style="1" customWidth="1"/>
    <col min="3589" max="3596" width="0" style="1" hidden="1" customWidth="1"/>
    <col min="3597" max="3838" width="9" style="1"/>
    <col min="3839" max="3839" width="9" style="1" customWidth="1"/>
    <col min="3840" max="3840" width="20.625" style="1" customWidth="1"/>
    <col min="3841" max="3841" width="23.75" style="1" bestFit="1" customWidth="1"/>
    <col min="3842" max="3842" width="19.25" style="1" customWidth="1"/>
    <col min="3843" max="3843" width="22.75" style="1" customWidth="1"/>
    <col min="3844" max="3844" width="21.875" style="1" customWidth="1"/>
    <col min="3845" max="3852" width="0" style="1" hidden="1" customWidth="1"/>
    <col min="3853" max="4094" width="9" style="1"/>
    <col min="4095" max="4095" width="9" style="1" customWidth="1"/>
    <col min="4096" max="4096" width="20.625" style="1" customWidth="1"/>
    <col min="4097" max="4097" width="23.75" style="1" bestFit="1" customWidth="1"/>
    <col min="4098" max="4098" width="19.25" style="1" customWidth="1"/>
    <col min="4099" max="4099" width="22.75" style="1" customWidth="1"/>
    <col min="4100" max="4100" width="21.875" style="1" customWidth="1"/>
    <col min="4101" max="4108" width="0" style="1" hidden="1" customWidth="1"/>
    <col min="4109" max="4350" width="9" style="1"/>
    <col min="4351" max="4351" width="9" style="1" customWidth="1"/>
    <col min="4352" max="4352" width="20.625" style="1" customWidth="1"/>
    <col min="4353" max="4353" width="23.75" style="1" bestFit="1" customWidth="1"/>
    <col min="4354" max="4354" width="19.25" style="1" customWidth="1"/>
    <col min="4355" max="4355" width="22.75" style="1" customWidth="1"/>
    <col min="4356" max="4356" width="21.875" style="1" customWidth="1"/>
    <col min="4357" max="4364" width="0" style="1" hidden="1" customWidth="1"/>
    <col min="4365" max="4606" width="9" style="1"/>
    <col min="4607" max="4607" width="9" style="1" customWidth="1"/>
    <col min="4608" max="4608" width="20.625" style="1" customWidth="1"/>
    <col min="4609" max="4609" width="23.75" style="1" bestFit="1" customWidth="1"/>
    <col min="4610" max="4610" width="19.25" style="1" customWidth="1"/>
    <col min="4611" max="4611" width="22.75" style="1" customWidth="1"/>
    <col min="4612" max="4612" width="21.875" style="1" customWidth="1"/>
    <col min="4613" max="4620" width="0" style="1" hidden="1" customWidth="1"/>
    <col min="4621" max="4862" width="9" style="1"/>
    <col min="4863" max="4863" width="9" style="1" customWidth="1"/>
    <col min="4864" max="4864" width="20.625" style="1" customWidth="1"/>
    <col min="4865" max="4865" width="23.75" style="1" bestFit="1" customWidth="1"/>
    <col min="4866" max="4866" width="19.25" style="1" customWidth="1"/>
    <col min="4867" max="4867" width="22.75" style="1" customWidth="1"/>
    <col min="4868" max="4868" width="21.875" style="1" customWidth="1"/>
    <col min="4869" max="4876" width="0" style="1" hidden="1" customWidth="1"/>
    <col min="4877" max="5118" width="9" style="1"/>
    <col min="5119" max="5119" width="9" style="1" customWidth="1"/>
    <col min="5120" max="5120" width="20.625" style="1" customWidth="1"/>
    <col min="5121" max="5121" width="23.75" style="1" bestFit="1" customWidth="1"/>
    <col min="5122" max="5122" width="19.25" style="1" customWidth="1"/>
    <col min="5123" max="5123" width="22.75" style="1" customWidth="1"/>
    <col min="5124" max="5124" width="21.875" style="1" customWidth="1"/>
    <col min="5125" max="5132" width="0" style="1" hidden="1" customWidth="1"/>
    <col min="5133" max="5374" width="9" style="1"/>
    <col min="5375" max="5375" width="9" style="1" customWidth="1"/>
    <col min="5376" max="5376" width="20.625" style="1" customWidth="1"/>
    <col min="5377" max="5377" width="23.75" style="1" bestFit="1" customWidth="1"/>
    <col min="5378" max="5378" width="19.25" style="1" customWidth="1"/>
    <col min="5379" max="5379" width="22.75" style="1" customWidth="1"/>
    <col min="5380" max="5380" width="21.875" style="1" customWidth="1"/>
    <col min="5381" max="5388" width="0" style="1" hidden="1" customWidth="1"/>
    <col min="5389" max="5630" width="9" style="1"/>
    <col min="5631" max="5631" width="9" style="1" customWidth="1"/>
    <col min="5632" max="5632" width="20.625" style="1" customWidth="1"/>
    <col min="5633" max="5633" width="23.75" style="1" bestFit="1" customWidth="1"/>
    <col min="5634" max="5634" width="19.25" style="1" customWidth="1"/>
    <col min="5635" max="5635" width="22.75" style="1" customWidth="1"/>
    <col min="5636" max="5636" width="21.875" style="1" customWidth="1"/>
    <col min="5637" max="5644" width="0" style="1" hidden="1" customWidth="1"/>
    <col min="5645" max="5886" width="9" style="1"/>
    <col min="5887" max="5887" width="9" style="1" customWidth="1"/>
    <col min="5888" max="5888" width="20.625" style="1" customWidth="1"/>
    <col min="5889" max="5889" width="23.75" style="1" bestFit="1" customWidth="1"/>
    <col min="5890" max="5890" width="19.25" style="1" customWidth="1"/>
    <col min="5891" max="5891" width="22.75" style="1" customWidth="1"/>
    <col min="5892" max="5892" width="21.875" style="1" customWidth="1"/>
    <col min="5893" max="5900" width="0" style="1" hidden="1" customWidth="1"/>
    <col min="5901" max="6142" width="9" style="1"/>
    <col min="6143" max="6143" width="9" style="1" customWidth="1"/>
    <col min="6144" max="6144" width="20.625" style="1" customWidth="1"/>
    <col min="6145" max="6145" width="23.75" style="1" bestFit="1" customWidth="1"/>
    <col min="6146" max="6146" width="19.25" style="1" customWidth="1"/>
    <col min="6147" max="6147" width="22.75" style="1" customWidth="1"/>
    <col min="6148" max="6148" width="21.875" style="1" customWidth="1"/>
    <col min="6149" max="6156" width="0" style="1" hidden="1" customWidth="1"/>
    <col min="6157" max="6398" width="9" style="1"/>
    <col min="6399" max="6399" width="9" style="1" customWidth="1"/>
    <col min="6400" max="6400" width="20.625" style="1" customWidth="1"/>
    <col min="6401" max="6401" width="23.75" style="1" bestFit="1" customWidth="1"/>
    <col min="6402" max="6402" width="19.25" style="1" customWidth="1"/>
    <col min="6403" max="6403" width="22.75" style="1" customWidth="1"/>
    <col min="6404" max="6404" width="21.875" style="1" customWidth="1"/>
    <col min="6405" max="6412" width="0" style="1" hidden="1" customWidth="1"/>
    <col min="6413" max="6654" width="9" style="1"/>
    <col min="6655" max="6655" width="9" style="1" customWidth="1"/>
    <col min="6656" max="6656" width="20.625" style="1" customWidth="1"/>
    <col min="6657" max="6657" width="23.75" style="1" bestFit="1" customWidth="1"/>
    <col min="6658" max="6658" width="19.25" style="1" customWidth="1"/>
    <col min="6659" max="6659" width="22.75" style="1" customWidth="1"/>
    <col min="6660" max="6660" width="21.875" style="1" customWidth="1"/>
    <col min="6661" max="6668" width="0" style="1" hidden="1" customWidth="1"/>
    <col min="6669" max="6910" width="9" style="1"/>
    <col min="6911" max="6911" width="9" style="1" customWidth="1"/>
    <col min="6912" max="6912" width="20.625" style="1" customWidth="1"/>
    <col min="6913" max="6913" width="23.75" style="1" bestFit="1" customWidth="1"/>
    <col min="6914" max="6914" width="19.25" style="1" customWidth="1"/>
    <col min="6915" max="6915" width="22.75" style="1" customWidth="1"/>
    <col min="6916" max="6916" width="21.875" style="1" customWidth="1"/>
    <col min="6917" max="6924" width="0" style="1" hidden="1" customWidth="1"/>
    <col min="6925" max="7166" width="9" style="1"/>
    <col min="7167" max="7167" width="9" style="1" customWidth="1"/>
    <col min="7168" max="7168" width="20.625" style="1" customWidth="1"/>
    <col min="7169" max="7169" width="23.75" style="1" bestFit="1" customWidth="1"/>
    <col min="7170" max="7170" width="19.25" style="1" customWidth="1"/>
    <col min="7171" max="7171" width="22.75" style="1" customWidth="1"/>
    <col min="7172" max="7172" width="21.875" style="1" customWidth="1"/>
    <col min="7173" max="7180" width="0" style="1" hidden="1" customWidth="1"/>
    <col min="7181" max="7422" width="9" style="1"/>
    <col min="7423" max="7423" width="9" style="1" customWidth="1"/>
    <col min="7424" max="7424" width="20.625" style="1" customWidth="1"/>
    <col min="7425" max="7425" width="23.75" style="1" bestFit="1" customWidth="1"/>
    <col min="7426" max="7426" width="19.25" style="1" customWidth="1"/>
    <col min="7427" max="7427" width="22.75" style="1" customWidth="1"/>
    <col min="7428" max="7428" width="21.875" style="1" customWidth="1"/>
    <col min="7429" max="7436" width="0" style="1" hidden="1" customWidth="1"/>
    <col min="7437" max="7678" width="9" style="1"/>
    <col min="7679" max="7679" width="9" style="1" customWidth="1"/>
    <col min="7680" max="7680" width="20.625" style="1" customWidth="1"/>
    <col min="7681" max="7681" width="23.75" style="1" bestFit="1" customWidth="1"/>
    <col min="7682" max="7682" width="19.25" style="1" customWidth="1"/>
    <col min="7683" max="7683" width="22.75" style="1" customWidth="1"/>
    <col min="7684" max="7684" width="21.875" style="1" customWidth="1"/>
    <col min="7685" max="7692" width="0" style="1" hidden="1" customWidth="1"/>
    <col min="7693" max="7934" width="9" style="1"/>
    <col min="7935" max="7935" width="9" style="1" customWidth="1"/>
    <col min="7936" max="7936" width="20.625" style="1" customWidth="1"/>
    <col min="7937" max="7937" width="23.75" style="1" bestFit="1" customWidth="1"/>
    <col min="7938" max="7938" width="19.25" style="1" customWidth="1"/>
    <col min="7939" max="7939" width="22.75" style="1" customWidth="1"/>
    <col min="7940" max="7940" width="21.875" style="1" customWidth="1"/>
    <col min="7941" max="7948" width="0" style="1" hidden="1" customWidth="1"/>
    <col min="7949" max="8190" width="9" style="1"/>
    <col min="8191" max="8191" width="9" style="1" customWidth="1"/>
    <col min="8192" max="8192" width="20.625" style="1" customWidth="1"/>
    <col min="8193" max="8193" width="23.75" style="1" bestFit="1" customWidth="1"/>
    <col min="8194" max="8194" width="19.25" style="1" customWidth="1"/>
    <col min="8195" max="8195" width="22.75" style="1" customWidth="1"/>
    <col min="8196" max="8196" width="21.875" style="1" customWidth="1"/>
    <col min="8197" max="8204" width="0" style="1" hidden="1" customWidth="1"/>
    <col min="8205" max="8446" width="9" style="1"/>
    <col min="8447" max="8447" width="9" style="1" customWidth="1"/>
    <col min="8448" max="8448" width="20.625" style="1" customWidth="1"/>
    <col min="8449" max="8449" width="23.75" style="1" bestFit="1" customWidth="1"/>
    <col min="8450" max="8450" width="19.25" style="1" customWidth="1"/>
    <col min="8451" max="8451" width="22.75" style="1" customWidth="1"/>
    <col min="8452" max="8452" width="21.875" style="1" customWidth="1"/>
    <col min="8453" max="8460" width="0" style="1" hidden="1" customWidth="1"/>
    <col min="8461" max="8702" width="9" style="1"/>
    <col min="8703" max="8703" width="9" style="1" customWidth="1"/>
    <col min="8704" max="8704" width="20.625" style="1" customWidth="1"/>
    <col min="8705" max="8705" width="23.75" style="1" bestFit="1" customWidth="1"/>
    <col min="8706" max="8706" width="19.25" style="1" customWidth="1"/>
    <col min="8707" max="8707" width="22.75" style="1" customWidth="1"/>
    <col min="8708" max="8708" width="21.875" style="1" customWidth="1"/>
    <col min="8709" max="8716" width="0" style="1" hidden="1" customWidth="1"/>
    <col min="8717" max="8958" width="9" style="1"/>
    <col min="8959" max="8959" width="9" style="1" customWidth="1"/>
    <col min="8960" max="8960" width="20.625" style="1" customWidth="1"/>
    <col min="8961" max="8961" width="23.75" style="1" bestFit="1" customWidth="1"/>
    <col min="8962" max="8962" width="19.25" style="1" customWidth="1"/>
    <col min="8963" max="8963" width="22.75" style="1" customWidth="1"/>
    <col min="8964" max="8964" width="21.875" style="1" customWidth="1"/>
    <col min="8965" max="8972" width="0" style="1" hidden="1" customWidth="1"/>
    <col min="8973" max="9214" width="9" style="1"/>
    <col min="9215" max="9215" width="9" style="1" customWidth="1"/>
    <col min="9216" max="9216" width="20.625" style="1" customWidth="1"/>
    <col min="9217" max="9217" width="23.75" style="1" bestFit="1" customWidth="1"/>
    <col min="9218" max="9218" width="19.25" style="1" customWidth="1"/>
    <col min="9219" max="9219" width="22.75" style="1" customWidth="1"/>
    <col min="9220" max="9220" width="21.875" style="1" customWidth="1"/>
    <col min="9221" max="9228" width="0" style="1" hidden="1" customWidth="1"/>
    <col min="9229" max="9470" width="9" style="1"/>
    <col min="9471" max="9471" width="9" style="1" customWidth="1"/>
    <col min="9472" max="9472" width="20.625" style="1" customWidth="1"/>
    <col min="9473" max="9473" width="23.75" style="1" bestFit="1" customWidth="1"/>
    <col min="9474" max="9474" width="19.25" style="1" customWidth="1"/>
    <col min="9475" max="9475" width="22.75" style="1" customWidth="1"/>
    <col min="9476" max="9476" width="21.875" style="1" customWidth="1"/>
    <col min="9477" max="9484" width="0" style="1" hidden="1" customWidth="1"/>
    <col min="9485" max="9726" width="9" style="1"/>
    <col min="9727" max="9727" width="9" style="1" customWidth="1"/>
    <col min="9728" max="9728" width="20.625" style="1" customWidth="1"/>
    <col min="9729" max="9729" width="23.75" style="1" bestFit="1" customWidth="1"/>
    <col min="9730" max="9730" width="19.25" style="1" customWidth="1"/>
    <col min="9731" max="9731" width="22.75" style="1" customWidth="1"/>
    <col min="9732" max="9732" width="21.875" style="1" customWidth="1"/>
    <col min="9733" max="9740" width="0" style="1" hidden="1" customWidth="1"/>
    <col min="9741" max="9982" width="9" style="1"/>
    <col min="9983" max="9983" width="9" style="1" customWidth="1"/>
    <col min="9984" max="9984" width="20.625" style="1" customWidth="1"/>
    <col min="9985" max="9985" width="23.75" style="1" bestFit="1" customWidth="1"/>
    <col min="9986" max="9986" width="19.25" style="1" customWidth="1"/>
    <col min="9987" max="9987" width="22.75" style="1" customWidth="1"/>
    <col min="9988" max="9988" width="21.875" style="1" customWidth="1"/>
    <col min="9989" max="9996" width="0" style="1" hidden="1" customWidth="1"/>
    <col min="9997" max="10238" width="9" style="1"/>
    <col min="10239" max="10239" width="9" style="1" customWidth="1"/>
    <col min="10240" max="10240" width="20.625" style="1" customWidth="1"/>
    <col min="10241" max="10241" width="23.75" style="1" bestFit="1" customWidth="1"/>
    <col min="10242" max="10242" width="19.25" style="1" customWidth="1"/>
    <col min="10243" max="10243" width="22.75" style="1" customWidth="1"/>
    <col min="10244" max="10244" width="21.875" style="1" customWidth="1"/>
    <col min="10245" max="10252" width="0" style="1" hidden="1" customWidth="1"/>
    <col min="10253" max="10494" width="9" style="1"/>
    <col min="10495" max="10495" width="9" style="1" customWidth="1"/>
    <col min="10496" max="10496" width="20.625" style="1" customWidth="1"/>
    <col min="10497" max="10497" width="23.75" style="1" bestFit="1" customWidth="1"/>
    <col min="10498" max="10498" width="19.25" style="1" customWidth="1"/>
    <col min="10499" max="10499" width="22.75" style="1" customWidth="1"/>
    <col min="10500" max="10500" width="21.875" style="1" customWidth="1"/>
    <col min="10501" max="10508" width="0" style="1" hidden="1" customWidth="1"/>
    <col min="10509" max="10750" width="9" style="1"/>
    <col min="10751" max="10751" width="9" style="1" customWidth="1"/>
    <col min="10752" max="10752" width="20.625" style="1" customWidth="1"/>
    <col min="10753" max="10753" width="23.75" style="1" bestFit="1" customWidth="1"/>
    <col min="10754" max="10754" width="19.25" style="1" customWidth="1"/>
    <col min="10755" max="10755" width="22.75" style="1" customWidth="1"/>
    <col min="10756" max="10756" width="21.875" style="1" customWidth="1"/>
    <col min="10757" max="10764" width="0" style="1" hidden="1" customWidth="1"/>
    <col min="10765" max="11006" width="9" style="1"/>
    <col min="11007" max="11007" width="9" style="1" customWidth="1"/>
    <col min="11008" max="11008" width="20.625" style="1" customWidth="1"/>
    <col min="11009" max="11009" width="23.75" style="1" bestFit="1" customWidth="1"/>
    <col min="11010" max="11010" width="19.25" style="1" customWidth="1"/>
    <col min="11011" max="11011" width="22.75" style="1" customWidth="1"/>
    <col min="11012" max="11012" width="21.875" style="1" customWidth="1"/>
    <col min="11013" max="11020" width="0" style="1" hidden="1" customWidth="1"/>
    <col min="11021" max="11262" width="9" style="1"/>
    <col min="11263" max="11263" width="9" style="1" customWidth="1"/>
    <col min="11264" max="11264" width="20.625" style="1" customWidth="1"/>
    <col min="11265" max="11265" width="23.75" style="1" bestFit="1" customWidth="1"/>
    <col min="11266" max="11266" width="19.25" style="1" customWidth="1"/>
    <col min="11267" max="11267" width="22.75" style="1" customWidth="1"/>
    <col min="11268" max="11268" width="21.875" style="1" customWidth="1"/>
    <col min="11269" max="11276" width="0" style="1" hidden="1" customWidth="1"/>
    <col min="11277" max="11518" width="9" style="1"/>
    <col min="11519" max="11519" width="9" style="1" customWidth="1"/>
    <col min="11520" max="11520" width="20.625" style="1" customWidth="1"/>
    <col min="11521" max="11521" width="23.75" style="1" bestFit="1" customWidth="1"/>
    <col min="11522" max="11522" width="19.25" style="1" customWidth="1"/>
    <col min="11523" max="11523" width="22.75" style="1" customWidth="1"/>
    <col min="11524" max="11524" width="21.875" style="1" customWidth="1"/>
    <col min="11525" max="11532" width="0" style="1" hidden="1" customWidth="1"/>
    <col min="11533" max="11774" width="9" style="1"/>
    <col min="11775" max="11775" width="9" style="1" customWidth="1"/>
    <col min="11776" max="11776" width="20.625" style="1" customWidth="1"/>
    <col min="11777" max="11777" width="23.75" style="1" bestFit="1" customWidth="1"/>
    <col min="11778" max="11778" width="19.25" style="1" customWidth="1"/>
    <col min="11779" max="11779" width="22.75" style="1" customWidth="1"/>
    <col min="11780" max="11780" width="21.875" style="1" customWidth="1"/>
    <col min="11781" max="11788" width="0" style="1" hidden="1" customWidth="1"/>
    <col min="11789" max="12030" width="9" style="1"/>
    <col min="12031" max="12031" width="9" style="1" customWidth="1"/>
    <col min="12032" max="12032" width="20.625" style="1" customWidth="1"/>
    <col min="12033" max="12033" width="23.75" style="1" bestFit="1" customWidth="1"/>
    <col min="12034" max="12034" width="19.25" style="1" customWidth="1"/>
    <col min="12035" max="12035" width="22.75" style="1" customWidth="1"/>
    <col min="12036" max="12036" width="21.875" style="1" customWidth="1"/>
    <col min="12037" max="12044" width="0" style="1" hidden="1" customWidth="1"/>
    <col min="12045" max="12286" width="9" style="1"/>
    <col min="12287" max="12287" width="9" style="1" customWidth="1"/>
    <col min="12288" max="12288" width="20.625" style="1" customWidth="1"/>
    <col min="12289" max="12289" width="23.75" style="1" bestFit="1" customWidth="1"/>
    <col min="12290" max="12290" width="19.25" style="1" customWidth="1"/>
    <col min="12291" max="12291" width="22.75" style="1" customWidth="1"/>
    <col min="12292" max="12292" width="21.875" style="1" customWidth="1"/>
    <col min="12293" max="12300" width="0" style="1" hidden="1" customWidth="1"/>
    <col min="12301" max="12542" width="9" style="1"/>
    <col min="12543" max="12543" width="9" style="1" customWidth="1"/>
    <col min="12544" max="12544" width="20.625" style="1" customWidth="1"/>
    <col min="12545" max="12545" width="23.75" style="1" bestFit="1" customWidth="1"/>
    <col min="12546" max="12546" width="19.25" style="1" customWidth="1"/>
    <col min="12547" max="12547" width="22.75" style="1" customWidth="1"/>
    <col min="12548" max="12548" width="21.875" style="1" customWidth="1"/>
    <col min="12549" max="12556" width="0" style="1" hidden="1" customWidth="1"/>
    <col min="12557" max="12798" width="9" style="1"/>
    <col min="12799" max="12799" width="9" style="1" customWidth="1"/>
    <col min="12800" max="12800" width="20.625" style="1" customWidth="1"/>
    <col min="12801" max="12801" width="23.75" style="1" bestFit="1" customWidth="1"/>
    <col min="12802" max="12802" width="19.25" style="1" customWidth="1"/>
    <col min="12803" max="12803" width="22.75" style="1" customWidth="1"/>
    <col min="12804" max="12804" width="21.875" style="1" customWidth="1"/>
    <col min="12805" max="12812" width="0" style="1" hidden="1" customWidth="1"/>
    <col min="12813" max="13054" width="9" style="1"/>
    <col min="13055" max="13055" width="9" style="1" customWidth="1"/>
    <col min="13056" max="13056" width="20.625" style="1" customWidth="1"/>
    <col min="13057" max="13057" width="23.75" style="1" bestFit="1" customWidth="1"/>
    <col min="13058" max="13058" width="19.25" style="1" customWidth="1"/>
    <col min="13059" max="13059" width="22.75" style="1" customWidth="1"/>
    <col min="13060" max="13060" width="21.875" style="1" customWidth="1"/>
    <col min="13061" max="13068" width="0" style="1" hidden="1" customWidth="1"/>
    <col min="13069" max="13310" width="9" style="1"/>
    <col min="13311" max="13311" width="9" style="1" customWidth="1"/>
    <col min="13312" max="13312" width="20.625" style="1" customWidth="1"/>
    <col min="13313" max="13313" width="23.75" style="1" bestFit="1" customWidth="1"/>
    <col min="13314" max="13314" width="19.25" style="1" customWidth="1"/>
    <col min="13315" max="13315" width="22.75" style="1" customWidth="1"/>
    <col min="13316" max="13316" width="21.875" style="1" customWidth="1"/>
    <col min="13317" max="13324" width="0" style="1" hidden="1" customWidth="1"/>
    <col min="13325" max="13566" width="9" style="1"/>
    <col min="13567" max="13567" width="9" style="1" customWidth="1"/>
    <col min="13568" max="13568" width="20.625" style="1" customWidth="1"/>
    <col min="13569" max="13569" width="23.75" style="1" bestFit="1" customWidth="1"/>
    <col min="13570" max="13570" width="19.25" style="1" customWidth="1"/>
    <col min="13571" max="13571" width="22.75" style="1" customWidth="1"/>
    <col min="13572" max="13572" width="21.875" style="1" customWidth="1"/>
    <col min="13573" max="13580" width="0" style="1" hidden="1" customWidth="1"/>
    <col min="13581" max="13822" width="9" style="1"/>
    <col min="13823" max="13823" width="9" style="1" customWidth="1"/>
    <col min="13824" max="13824" width="20.625" style="1" customWidth="1"/>
    <col min="13825" max="13825" width="23.75" style="1" bestFit="1" customWidth="1"/>
    <col min="13826" max="13826" width="19.25" style="1" customWidth="1"/>
    <col min="13827" max="13827" width="22.75" style="1" customWidth="1"/>
    <col min="13828" max="13828" width="21.875" style="1" customWidth="1"/>
    <col min="13829" max="13836" width="0" style="1" hidden="1" customWidth="1"/>
    <col min="13837" max="14078" width="9" style="1"/>
    <col min="14079" max="14079" width="9" style="1" customWidth="1"/>
    <col min="14080" max="14080" width="20.625" style="1" customWidth="1"/>
    <col min="14081" max="14081" width="23.75" style="1" bestFit="1" customWidth="1"/>
    <col min="14082" max="14082" width="19.25" style="1" customWidth="1"/>
    <col min="14083" max="14083" width="22.75" style="1" customWidth="1"/>
    <col min="14084" max="14084" width="21.875" style="1" customWidth="1"/>
    <col min="14085" max="14092" width="0" style="1" hidden="1" customWidth="1"/>
    <col min="14093" max="14334" width="9" style="1"/>
    <col min="14335" max="14335" width="9" style="1" customWidth="1"/>
    <col min="14336" max="14336" width="20.625" style="1" customWidth="1"/>
    <col min="14337" max="14337" width="23.75" style="1" bestFit="1" customWidth="1"/>
    <col min="14338" max="14338" width="19.25" style="1" customWidth="1"/>
    <col min="14339" max="14339" width="22.75" style="1" customWidth="1"/>
    <col min="14340" max="14340" width="21.875" style="1" customWidth="1"/>
    <col min="14341" max="14348" width="0" style="1" hidden="1" customWidth="1"/>
    <col min="14349" max="14590" width="9" style="1"/>
    <col min="14591" max="14591" width="9" style="1" customWidth="1"/>
    <col min="14592" max="14592" width="20.625" style="1" customWidth="1"/>
    <col min="14593" max="14593" width="23.75" style="1" bestFit="1" customWidth="1"/>
    <col min="14594" max="14594" width="19.25" style="1" customWidth="1"/>
    <col min="14595" max="14595" width="22.75" style="1" customWidth="1"/>
    <col min="14596" max="14596" width="21.875" style="1" customWidth="1"/>
    <col min="14597" max="14604" width="0" style="1" hidden="1" customWidth="1"/>
    <col min="14605" max="14846" width="9" style="1"/>
    <col min="14847" max="14847" width="9" style="1" customWidth="1"/>
    <col min="14848" max="14848" width="20.625" style="1" customWidth="1"/>
    <col min="14849" max="14849" width="23.75" style="1" bestFit="1" customWidth="1"/>
    <col min="14850" max="14850" width="19.25" style="1" customWidth="1"/>
    <col min="14851" max="14851" width="22.75" style="1" customWidth="1"/>
    <col min="14852" max="14852" width="21.875" style="1" customWidth="1"/>
    <col min="14853" max="14860" width="0" style="1" hidden="1" customWidth="1"/>
    <col min="14861" max="15102" width="9" style="1"/>
    <col min="15103" max="15103" width="9" style="1" customWidth="1"/>
    <col min="15104" max="15104" width="20.625" style="1" customWidth="1"/>
    <col min="15105" max="15105" width="23.75" style="1" bestFit="1" customWidth="1"/>
    <col min="15106" max="15106" width="19.25" style="1" customWidth="1"/>
    <col min="15107" max="15107" width="22.75" style="1" customWidth="1"/>
    <col min="15108" max="15108" width="21.875" style="1" customWidth="1"/>
    <col min="15109" max="15116" width="0" style="1" hidden="1" customWidth="1"/>
    <col min="15117" max="15358" width="9" style="1"/>
    <col min="15359" max="15359" width="9" style="1" customWidth="1"/>
    <col min="15360" max="15360" width="20.625" style="1" customWidth="1"/>
    <col min="15361" max="15361" width="23.75" style="1" bestFit="1" customWidth="1"/>
    <col min="15362" max="15362" width="19.25" style="1" customWidth="1"/>
    <col min="15363" max="15363" width="22.75" style="1" customWidth="1"/>
    <col min="15364" max="15364" width="21.875" style="1" customWidth="1"/>
    <col min="15365" max="15372" width="0" style="1" hidden="1" customWidth="1"/>
    <col min="15373" max="15614" width="9" style="1"/>
    <col min="15615" max="15615" width="9" style="1" customWidth="1"/>
    <col min="15616" max="15616" width="20.625" style="1" customWidth="1"/>
    <col min="15617" max="15617" width="23.75" style="1" bestFit="1" customWidth="1"/>
    <col min="15618" max="15618" width="19.25" style="1" customWidth="1"/>
    <col min="15619" max="15619" width="22.75" style="1" customWidth="1"/>
    <col min="15620" max="15620" width="21.875" style="1" customWidth="1"/>
    <col min="15621" max="15628" width="0" style="1" hidden="1" customWidth="1"/>
    <col min="15629" max="15870" width="9" style="1"/>
    <col min="15871" max="15871" width="9" style="1" customWidth="1"/>
    <col min="15872" max="15872" width="20.625" style="1" customWidth="1"/>
    <col min="15873" max="15873" width="23.75" style="1" bestFit="1" customWidth="1"/>
    <col min="15874" max="15874" width="19.25" style="1" customWidth="1"/>
    <col min="15875" max="15875" width="22.75" style="1" customWidth="1"/>
    <col min="15876" max="15876" width="21.875" style="1" customWidth="1"/>
    <col min="15877" max="15884" width="0" style="1" hidden="1" customWidth="1"/>
    <col min="15885" max="16126" width="9" style="1"/>
    <col min="16127" max="16127" width="9" style="1" customWidth="1"/>
    <col min="16128" max="16128" width="20.625" style="1" customWidth="1"/>
    <col min="16129" max="16129" width="23.75" style="1" bestFit="1" customWidth="1"/>
    <col min="16130" max="16130" width="19.25" style="1" customWidth="1"/>
    <col min="16131" max="16131" width="22.75" style="1" customWidth="1"/>
    <col min="16132" max="16132" width="21.875" style="1" customWidth="1"/>
    <col min="16133" max="16140" width="0" style="1" hidden="1" customWidth="1"/>
    <col min="16141" max="16384" width="9" style="1"/>
  </cols>
  <sheetData>
    <row r="1" spans="1:236" ht="25.5" customHeight="1" x14ac:dyDescent="0.2">
      <c r="I1" s="1"/>
    </row>
    <row r="2" spans="1:236" ht="48" customHeight="1" x14ac:dyDescent="0.2">
      <c r="B2" s="1" t="s">
        <v>72</v>
      </c>
      <c r="I2" s="1"/>
    </row>
    <row r="3" spans="1:236" ht="24.75" x14ac:dyDescent="0.2">
      <c r="A3" s="2"/>
      <c r="B3" s="3" t="s">
        <v>0</v>
      </c>
      <c r="C3" s="3" t="s">
        <v>1</v>
      </c>
      <c r="D3" s="3" t="s">
        <v>2</v>
      </c>
      <c r="E3" s="3" t="s">
        <v>3</v>
      </c>
      <c r="F3" s="3"/>
      <c r="G3" s="3"/>
      <c r="H3" s="3"/>
      <c r="I3" s="3"/>
      <c r="J3" s="3"/>
      <c r="K3" s="2" t="s">
        <v>4</v>
      </c>
      <c r="L3" s="2" t="s">
        <v>5</v>
      </c>
    </row>
    <row r="4" spans="1:236" ht="24.75" x14ac:dyDescent="0.2">
      <c r="A4" s="2"/>
      <c r="B4" s="3"/>
      <c r="C4" s="3"/>
      <c r="D4" s="3"/>
      <c r="E4" s="3" t="s">
        <v>6</v>
      </c>
      <c r="F4" s="3"/>
      <c r="G4" s="3"/>
      <c r="H4" s="3" t="s">
        <v>7</v>
      </c>
      <c r="I4" s="3"/>
      <c r="J4" s="3"/>
      <c r="K4" s="2"/>
      <c r="L4" s="2"/>
    </row>
    <row r="5" spans="1:236" ht="24.75" x14ac:dyDescent="0.2">
      <c r="A5" s="2"/>
      <c r="B5" s="3"/>
      <c r="C5" s="3" t="s">
        <v>1</v>
      </c>
      <c r="D5" s="3"/>
      <c r="E5" s="4" t="s">
        <v>8</v>
      </c>
      <c r="F5" s="5" t="s">
        <v>9</v>
      </c>
      <c r="G5" s="4" t="s">
        <v>10</v>
      </c>
      <c r="H5" s="4" t="s">
        <v>8</v>
      </c>
      <c r="I5" s="5" t="s">
        <v>11</v>
      </c>
      <c r="J5" s="4" t="s">
        <v>10</v>
      </c>
      <c r="K5" s="2"/>
      <c r="L5" s="2"/>
    </row>
    <row r="6" spans="1:236" x14ac:dyDescent="0.3">
      <c r="A6" s="6">
        <v>1</v>
      </c>
      <c r="B6" s="7">
        <v>2525640</v>
      </c>
      <c r="C6" s="7" t="s">
        <v>12</v>
      </c>
      <c r="D6" s="6">
        <v>90</v>
      </c>
      <c r="E6" s="8"/>
      <c r="F6" s="8"/>
      <c r="G6" s="9" t="e">
        <f>F6/E6</f>
        <v>#DIV/0!</v>
      </c>
      <c r="H6" s="8"/>
      <c r="I6" s="8"/>
      <c r="J6" s="9" t="e">
        <f>I6/H6</f>
        <v>#DIV/0!</v>
      </c>
      <c r="K6" s="6" t="s">
        <v>13</v>
      </c>
      <c r="L6" s="6" t="s">
        <v>14</v>
      </c>
    </row>
    <row r="7" spans="1:236" x14ac:dyDescent="0.3">
      <c r="A7" s="6">
        <v>2</v>
      </c>
      <c r="B7" s="7">
        <v>2504965</v>
      </c>
      <c r="C7" s="7" t="s">
        <v>15</v>
      </c>
      <c r="D7" s="6">
        <v>40</v>
      </c>
      <c r="E7" s="8"/>
      <c r="F7" s="8"/>
      <c r="G7" s="9" t="e">
        <f t="shared" ref="G7:G75" si="0">F7/E7</f>
        <v>#DIV/0!</v>
      </c>
      <c r="H7" s="8"/>
      <c r="I7" s="8"/>
      <c r="J7" s="9" t="e">
        <f t="shared" ref="J7:J75" si="1">I7/H7</f>
        <v>#DIV/0!</v>
      </c>
      <c r="K7" s="6" t="s">
        <v>13</v>
      </c>
      <c r="L7" s="6" t="s">
        <v>14</v>
      </c>
    </row>
    <row r="8" spans="1:236" s="11" customFormat="1" x14ac:dyDescent="0.3">
      <c r="A8" s="6">
        <v>3</v>
      </c>
      <c r="B8" s="7">
        <v>9636164</v>
      </c>
      <c r="C8" s="7" t="s">
        <v>16</v>
      </c>
      <c r="D8" s="6">
        <v>40</v>
      </c>
      <c r="E8" s="8"/>
      <c r="F8" s="8"/>
      <c r="G8" s="9" t="e">
        <f t="shared" si="0"/>
        <v>#DIV/0!</v>
      </c>
      <c r="H8" s="8"/>
      <c r="I8" s="8"/>
      <c r="J8" s="9" t="e">
        <f t="shared" si="1"/>
        <v>#DIV/0!</v>
      </c>
      <c r="K8" s="6" t="s">
        <v>13</v>
      </c>
      <c r="L8" s="6" t="s">
        <v>14</v>
      </c>
      <c r="M8" s="10"/>
      <c r="N8" s="1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</row>
    <row r="9" spans="1:236" x14ac:dyDescent="0.3">
      <c r="A9" s="6">
        <v>4</v>
      </c>
      <c r="B9" s="7">
        <v>2516102</v>
      </c>
      <c r="C9" s="7" t="s">
        <v>17</v>
      </c>
      <c r="D9" s="6">
        <v>40</v>
      </c>
      <c r="E9" s="8"/>
      <c r="F9" s="8"/>
      <c r="G9" s="9" t="e">
        <f t="shared" si="0"/>
        <v>#DIV/0!</v>
      </c>
      <c r="H9" s="8"/>
      <c r="I9" s="8"/>
      <c r="J9" s="9" t="e">
        <f t="shared" si="1"/>
        <v>#DIV/0!</v>
      </c>
      <c r="K9" s="6" t="s">
        <v>13</v>
      </c>
      <c r="L9" s="6" t="s">
        <v>14</v>
      </c>
    </row>
    <row r="10" spans="1:236" x14ac:dyDescent="0.3">
      <c r="A10" s="6">
        <v>5</v>
      </c>
      <c r="B10" s="7">
        <v>9634909</v>
      </c>
      <c r="C10" s="7" t="s">
        <v>18</v>
      </c>
      <c r="D10" s="6">
        <v>90</v>
      </c>
      <c r="E10" s="8"/>
      <c r="F10" s="8"/>
      <c r="G10" s="9" t="e">
        <f t="shared" si="0"/>
        <v>#DIV/0!</v>
      </c>
      <c r="H10" s="8"/>
      <c r="I10" s="8"/>
      <c r="J10" s="9" t="e">
        <f t="shared" si="1"/>
        <v>#DIV/0!</v>
      </c>
      <c r="K10" s="6" t="s">
        <v>13</v>
      </c>
      <c r="L10" s="6" t="s">
        <v>14</v>
      </c>
    </row>
    <row r="11" spans="1:236" x14ac:dyDescent="0.3">
      <c r="A11" s="6">
        <v>6</v>
      </c>
      <c r="B11" s="7">
        <v>2506796</v>
      </c>
      <c r="C11" s="7" t="s">
        <v>19</v>
      </c>
      <c r="D11" s="6">
        <v>90</v>
      </c>
      <c r="E11" s="8"/>
      <c r="F11" s="8"/>
      <c r="G11" s="9" t="e">
        <f t="shared" si="0"/>
        <v>#DIV/0!</v>
      </c>
      <c r="H11" s="8"/>
      <c r="I11" s="8"/>
      <c r="J11" s="9" t="e">
        <f t="shared" si="1"/>
        <v>#DIV/0!</v>
      </c>
      <c r="K11" s="6" t="s">
        <v>13</v>
      </c>
      <c r="L11" s="6" t="s">
        <v>14</v>
      </c>
    </row>
    <row r="12" spans="1:236" x14ac:dyDescent="0.3">
      <c r="A12" s="6">
        <v>7</v>
      </c>
      <c r="B12" s="7">
        <v>2527335</v>
      </c>
      <c r="C12" s="7" t="s">
        <v>20</v>
      </c>
      <c r="D12" s="6">
        <v>90</v>
      </c>
      <c r="E12" s="8"/>
      <c r="F12" s="8"/>
      <c r="G12" s="9" t="e">
        <f t="shared" si="0"/>
        <v>#DIV/0!</v>
      </c>
      <c r="H12" s="8"/>
      <c r="I12" s="8"/>
      <c r="J12" s="9" t="e">
        <f t="shared" si="1"/>
        <v>#DIV/0!</v>
      </c>
      <c r="K12" s="6" t="s">
        <v>13</v>
      </c>
      <c r="L12" s="6" t="s">
        <v>14</v>
      </c>
    </row>
    <row r="13" spans="1:236" x14ac:dyDescent="0.3">
      <c r="A13" s="6">
        <v>8</v>
      </c>
      <c r="B13" s="7">
        <v>9636482</v>
      </c>
      <c r="C13" s="7" t="s">
        <v>21</v>
      </c>
      <c r="D13" s="6">
        <v>90</v>
      </c>
      <c r="E13" s="8"/>
      <c r="F13" s="8"/>
      <c r="G13" s="9" t="e">
        <f t="shared" si="0"/>
        <v>#DIV/0!</v>
      </c>
      <c r="H13" s="8"/>
      <c r="I13" s="8"/>
      <c r="J13" s="9" t="e">
        <f t="shared" si="1"/>
        <v>#DIV/0!</v>
      </c>
      <c r="K13" s="6" t="s">
        <v>13</v>
      </c>
      <c r="L13" s="6" t="s">
        <v>14</v>
      </c>
    </row>
    <row r="14" spans="1:236" x14ac:dyDescent="0.3">
      <c r="A14" s="6">
        <v>9</v>
      </c>
      <c r="B14" s="7">
        <v>2527510</v>
      </c>
      <c r="C14" s="7" t="s">
        <v>22</v>
      </c>
      <c r="D14" s="6">
        <v>40</v>
      </c>
      <c r="E14" s="8"/>
      <c r="F14" s="8"/>
      <c r="G14" s="9" t="e">
        <f t="shared" si="0"/>
        <v>#DIV/0!</v>
      </c>
      <c r="H14" s="8"/>
      <c r="I14" s="8"/>
      <c r="J14" s="9" t="e">
        <f t="shared" si="1"/>
        <v>#DIV/0!</v>
      </c>
      <c r="K14" s="6" t="s">
        <v>13</v>
      </c>
      <c r="L14" s="6" t="s">
        <v>14</v>
      </c>
    </row>
    <row r="15" spans="1:236" x14ac:dyDescent="0.3">
      <c r="A15" s="6">
        <v>10</v>
      </c>
      <c r="B15" s="7">
        <v>2529329</v>
      </c>
      <c r="C15" s="8" t="s">
        <v>23</v>
      </c>
      <c r="D15" s="6">
        <v>90</v>
      </c>
      <c r="E15" s="8"/>
      <c r="F15" s="8"/>
      <c r="G15" s="9" t="e">
        <f t="shared" si="0"/>
        <v>#DIV/0!</v>
      </c>
      <c r="H15" s="8"/>
      <c r="I15" s="8"/>
      <c r="J15" s="9" t="e">
        <f t="shared" si="1"/>
        <v>#DIV/0!</v>
      </c>
      <c r="K15" s="6" t="s">
        <v>13</v>
      </c>
      <c r="L15" s="6" t="s">
        <v>14</v>
      </c>
    </row>
    <row r="16" spans="1:236" x14ac:dyDescent="0.3">
      <c r="A16" s="6">
        <v>11</v>
      </c>
      <c r="B16" s="7">
        <v>2527290</v>
      </c>
      <c r="C16" s="7" t="s">
        <v>24</v>
      </c>
      <c r="D16" s="6">
        <v>200</v>
      </c>
      <c r="E16" s="8"/>
      <c r="F16" s="8"/>
      <c r="G16" s="9" t="e">
        <f t="shared" si="0"/>
        <v>#DIV/0!</v>
      </c>
      <c r="H16" s="8"/>
      <c r="I16" s="8"/>
      <c r="J16" s="9" t="e">
        <f t="shared" si="1"/>
        <v>#DIV/0!</v>
      </c>
      <c r="K16" s="6" t="s">
        <v>13</v>
      </c>
      <c r="L16" s="6" t="s">
        <v>14</v>
      </c>
    </row>
    <row r="17" spans="1:12" x14ac:dyDescent="0.3">
      <c r="A17" s="6">
        <v>12</v>
      </c>
      <c r="B17" s="7">
        <v>2527544</v>
      </c>
      <c r="C17" s="7" t="s">
        <v>25</v>
      </c>
      <c r="D17" s="6">
        <v>90</v>
      </c>
      <c r="E17" s="8"/>
      <c r="F17" s="8"/>
      <c r="G17" s="9" t="e">
        <f t="shared" si="0"/>
        <v>#DIV/0!</v>
      </c>
      <c r="H17" s="8"/>
      <c r="I17" s="8"/>
      <c r="J17" s="9" t="e">
        <f t="shared" si="1"/>
        <v>#DIV/0!</v>
      </c>
      <c r="K17" s="6" t="s">
        <v>13</v>
      </c>
      <c r="L17" s="6" t="s">
        <v>14</v>
      </c>
    </row>
    <row r="18" spans="1:12" x14ac:dyDescent="0.3">
      <c r="A18" s="6">
        <v>13</v>
      </c>
      <c r="B18" s="12">
        <v>2529554</v>
      </c>
      <c r="C18" s="12" t="s">
        <v>26</v>
      </c>
      <c r="D18" s="6">
        <v>90</v>
      </c>
      <c r="E18" s="8"/>
      <c r="F18" s="8"/>
      <c r="G18" s="9" t="e">
        <f t="shared" si="0"/>
        <v>#DIV/0!</v>
      </c>
      <c r="H18" s="8"/>
      <c r="I18" s="8"/>
      <c r="J18" s="9" t="e">
        <f t="shared" si="1"/>
        <v>#DIV/0!</v>
      </c>
      <c r="K18" s="6" t="s">
        <v>13</v>
      </c>
      <c r="L18" s="6" t="s">
        <v>14</v>
      </c>
    </row>
    <row r="19" spans="1:12" x14ac:dyDescent="0.3">
      <c r="A19" s="6">
        <v>14</v>
      </c>
      <c r="B19" s="12">
        <v>2529116</v>
      </c>
      <c r="C19" s="12" t="s">
        <v>27</v>
      </c>
      <c r="D19" s="6">
        <v>40</v>
      </c>
      <c r="E19" s="8"/>
      <c r="F19" s="8"/>
      <c r="G19" s="9" t="e">
        <f t="shared" si="0"/>
        <v>#DIV/0!</v>
      </c>
      <c r="H19" s="8"/>
      <c r="I19" s="8"/>
      <c r="J19" s="9" t="e">
        <f t="shared" si="1"/>
        <v>#DIV/0!</v>
      </c>
      <c r="K19" s="6" t="s">
        <v>13</v>
      </c>
      <c r="L19" s="6" t="s">
        <v>14</v>
      </c>
    </row>
    <row r="20" spans="1:12" x14ac:dyDescent="0.3">
      <c r="A20" s="6">
        <v>15</v>
      </c>
      <c r="B20" s="12">
        <v>9610123</v>
      </c>
      <c r="C20" s="12" t="s">
        <v>28</v>
      </c>
      <c r="D20" s="6">
        <v>200</v>
      </c>
      <c r="E20" s="8"/>
      <c r="F20" s="8"/>
      <c r="G20" s="9" t="e">
        <f t="shared" si="0"/>
        <v>#DIV/0!</v>
      </c>
      <c r="H20" s="8"/>
      <c r="I20" s="8"/>
      <c r="J20" s="9" t="e">
        <f t="shared" si="1"/>
        <v>#DIV/0!</v>
      </c>
      <c r="K20" s="6" t="s">
        <v>13</v>
      </c>
      <c r="L20" s="6" t="s">
        <v>14</v>
      </c>
    </row>
    <row r="21" spans="1:12" x14ac:dyDescent="0.3">
      <c r="A21" s="6">
        <v>16</v>
      </c>
      <c r="B21" s="12">
        <v>2515051</v>
      </c>
      <c r="C21" s="8" t="s">
        <v>29</v>
      </c>
      <c r="D21" s="6">
        <v>40</v>
      </c>
      <c r="E21" s="8"/>
      <c r="F21" s="8"/>
      <c r="G21" s="9" t="e">
        <f t="shared" si="0"/>
        <v>#DIV/0!</v>
      </c>
      <c r="H21" s="8"/>
      <c r="I21" s="8"/>
      <c r="J21" s="9" t="e">
        <f t="shared" si="1"/>
        <v>#DIV/0!</v>
      </c>
      <c r="K21" s="6" t="s">
        <v>13</v>
      </c>
      <c r="L21" s="6" t="s">
        <v>14</v>
      </c>
    </row>
    <row r="22" spans="1:12" x14ac:dyDescent="0.2">
      <c r="A22" s="6">
        <v>17</v>
      </c>
      <c r="B22" s="8">
        <v>2516183</v>
      </c>
      <c r="C22" s="8" t="s">
        <v>30</v>
      </c>
      <c r="D22" s="6">
        <v>90</v>
      </c>
      <c r="E22" s="8"/>
      <c r="F22" s="8"/>
      <c r="G22" s="9" t="e">
        <f t="shared" si="0"/>
        <v>#DIV/0!</v>
      </c>
      <c r="H22" s="8"/>
      <c r="I22" s="8"/>
      <c r="J22" s="9" t="e">
        <f t="shared" si="1"/>
        <v>#DIV/0!</v>
      </c>
      <c r="K22" s="6" t="s">
        <v>13</v>
      </c>
      <c r="L22" s="6" t="s">
        <v>14</v>
      </c>
    </row>
    <row r="23" spans="1:12" x14ac:dyDescent="0.2">
      <c r="A23" s="6">
        <v>18</v>
      </c>
      <c r="B23" s="8">
        <v>9634174</v>
      </c>
      <c r="C23" s="8" t="s">
        <v>31</v>
      </c>
      <c r="D23" s="6">
        <v>40</v>
      </c>
      <c r="E23" s="8"/>
      <c r="F23" s="8"/>
      <c r="G23" s="9" t="e">
        <f t="shared" si="0"/>
        <v>#DIV/0!</v>
      </c>
      <c r="H23" s="8"/>
      <c r="I23" s="8"/>
      <c r="J23" s="9" t="e">
        <f t="shared" si="1"/>
        <v>#DIV/0!</v>
      </c>
      <c r="K23" s="6" t="s">
        <v>13</v>
      </c>
      <c r="L23" s="6" t="s">
        <v>14</v>
      </c>
    </row>
    <row r="24" spans="1:12" x14ac:dyDescent="0.2">
      <c r="A24" s="6">
        <v>19</v>
      </c>
      <c r="B24" s="8">
        <v>9610121</v>
      </c>
      <c r="C24" s="8" t="s">
        <v>32</v>
      </c>
      <c r="D24" s="6">
        <v>40</v>
      </c>
      <c r="E24" s="8"/>
      <c r="F24" s="8"/>
      <c r="G24" s="9" t="e">
        <f t="shared" si="0"/>
        <v>#DIV/0!</v>
      </c>
      <c r="H24" s="8"/>
      <c r="I24" s="8"/>
      <c r="J24" s="9" t="e">
        <f t="shared" si="1"/>
        <v>#DIV/0!</v>
      </c>
      <c r="K24" s="6" t="s">
        <v>13</v>
      </c>
      <c r="L24" s="6" t="s">
        <v>14</v>
      </c>
    </row>
    <row r="25" spans="1:12" x14ac:dyDescent="0.2">
      <c r="A25" s="6">
        <v>20</v>
      </c>
      <c r="B25" s="8">
        <v>9636981</v>
      </c>
      <c r="C25" s="8" t="s">
        <v>33</v>
      </c>
      <c r="D25" s="6">
        <v>90</v>
      </c>
      <c r="E25" s="8"/>
      <c r="F25" s="8"/>
      <c r="G25" s="9" t="e">
        <f t="shared" si="0"/>
        <v>#DIV/0!</v>
      </c>
      <c r="H25" s="8"/>
      <c r="I25" s="8"/>
      <c r="J25" s="9" t="e">
        <f t="shared" si="1"/>
        <v>#DIV/0!</v>
      </c>
      <c r="K25" s="6" t="s">
        <v>13</v>
      </c>
      <c r="L25" s="6" t="s">
        <v>14</v>
      </c>
    </row>
    <row r="26" spans="1:12" x14ac:dyDescent="0.2">
      <c r="A26" s="6">
        <v>21</v>
      </c>
      <c r="B26" s="8">
        <v>9634182</v>
      </c>
      <c r="C26" s="8" t="s">
        <v>34</v>
      </c>
      <c r="D26" s="6">
        <v>90</v>
      </c>
      <c r="E26" s="8"/>
      <c r="F26" s="8"/>
      <c r="G26" s="9" t="e">
        <f t="shared" si="0"/>
        <v>#DIV/0!</v>
      </c>
      <c r="H26" s="8"/>
      <c r="I26" s="8"/>
      <c r="J26" s="9" t="e">
        <f t="shared" si="1"/>
        <v>#DIV/0!</v>
      </c>
      <c r="K26" s="6" t="s">
        <v>13</v>
      </c>
      <c r="L26" s="6" t="s">
        <v>14</v>
      </c>
    </row>
    <row r="27" spans="1:12" x14ac:dyDescent="0.2">
      <c r="A27" s="6">
        <v>22</v>
      </c>
      <c r="B27" s="8">
        <v>2507257</v>
      </c>
      <c r="C27" s="8" t="s">
        <v>35</v>
      </c>
      <c r="D27" s="6">
        <v>40</v>
      </c>
      <c r="E27" s="8"/>
      <c r="F27" s="8"/>
      <c r="G27" s="9" t="e">
        <f t="shared" si="0"/>
        <v>#DIV/0!</v>
      </c>
      <c r="H27" s="8"/>
      <c r="I27" s="8"/>
      <c r="J27" s="9" t="e">
        <f t="shared" si="1"/>
        <v>#DIV/0!</v>
      </c>
      <c r="K27" s="6" t="s">
        <v>13</v>
      </c>
      <c r="L27" s="6" t="s">
        <v>14</v>
      </c>
    </row>
    <row r="28" spans="1:12" x14ac:dyDescent="0.2">
      <c r="A28" s="6">
        <v>23</v>
      </c>
      <c r="B28" s="8">
        <v>2512004</v>
      </c>
      <c r="C28" s="8" t="s">
        <v>36</v>
      </c>
      <c r="D28" s="6">
        <v>90</v>
      </c>
      <c r="E28" s="8"/>
      <c r="F28" s="8"/>
      <c r="G28" s="9" t="e">
        <f t="shared" si="0"/>
        <v>#DIV/0!</v>
      </c>
      <c r="H28" s="8"/>
      <c r="I28" s="8"/>
      <c r="J28" s="9" t="e">
        <f t="shared" si="1"/>
        <v>#DIV/0!</v>
      </c>
      <c r="K28" s="6" t="s">
        <v>13</v>
      </c>
      <c r="L28" s="6" t="s">
        <v>14</v>
      </c>
    </row>
    <row r="29" spans="1:12" x14ac:dyDescent="0.2">
      <c r="A29" s="6">
        <v>24</v>
      </c>
      <c r="B29" s="8">
        <v>2504850</v>
      </c>
      <c r="C29" s="8" t="s">
        <v>37</v>
      </c>
      <c r="D29" s="6">
        <v>90</v>
      </c>
      <c r="E29" s="8"/>
      <c r="F29" s="8"/>
      <c r="G29" s="9" t="e">
        <f t="shared" si="0"/>
        <v>#DIV/0!</v>
      </c>
      <c r="H29" s="8"/>
      <c r="I29" s="8"/>
      <c r="J29" s="9" t="e">
        <f t="shared" si="1"/>
        <v>#DIV/0!</v>
      </c>
      <c r="K29" s="6" t="s">
        <v>13</v>
      </c>
      <c r="L29" s="6" t="s">
        <v>14</v>
      </c>
    </row>
    <row r="30" spans="1:12" x14ac:dyDescent="0.2">
      <c r="A30" s="6">
        <v>25</v>
      </c>
      <c r="B30" s="8">
        <v>3510140</v>
      </c>
      <c r="C30" s="8" t="s">
        <v>38</v>
      </c>
      <c r="D30" s="6">
        <v>90</v>
      </c>
      <c r="E30" s="8"/>
      <c r="F30" s="8"/>
      <c r="G30" s="9" t="e">
        <f t="shared" si="0"/>
        <v>#DIV/0!</v>
      </c>
      <c r="H30" s="8"/>
      <c r="I30" s="8"/>
      <c r="J30" s="9" t="e">
        <f t="shared" si="1"/>
        <v>#DIV/0!</v>
      </c>
      <c r="K30" s="6" t="s">
        <v>13</v>
      </c>
      <c r="L30" s="6" t="s">
        <v>14</v>
      </c>
    </row>
    <row r="31" spans="1:12" x14ac:dyDescent="0.2">
      <c r="A31" s="6">
        <v>26</v>
      </c>
      <c r="B31" s="8">
        <v>2504159</v>
      </c>
      <c r="C31" s="8" t="s">
        <v>39</v>
      </c>
      <c r="D31" s="6">
        <v>90</v>
      </c>
      <c r="E31" s="8"/>
      <c r="F31" s="8"/>
      <c r="G31" s="9" t="e">
        <f t="shared" si="0"/>
        <v>#DIV/0!</v>
      </c>
      <c r="H31" s="8"/>
      <c r="I31" s="8"/>
      <c r="J31" s="9" t="e">
        <f t="shared" si="1"/>
        <v>#DIV/0!</v>
      </c>
      <c r="K31" s="6" t="s">
        <v>13</v>
      </c>
      <c r="L31" s="6" t="s">
        <v>14</v>
      </c>
    </row>
    <row r="32" spans="1:12" x14ac:dyDescent="0.2">
      <c r="A32" s="6">
        <v>27</v>
      </c>
      <c r="B32" s="8">
        <v>2504017</v>
      </c>
      <c r="C32" s="8" t="s">
        <v>40</v>
      </c>
      <c r="D32" s="6">
        <v>90</v>
      </c>
      <c r="E32" s="8"/>
      <c r="F32" s="8"/>
      <c r="G32" s="9" t="e">
        <f t="shared" si="0"/>
        <v>#DIV/0!</v>
      </c>
      <c r="H32" s="8"/>
      <c r="I32" s="8"/>
      <c r="J32" s="9" t="e">
        <f t="shared" si="1"/>
        <v>#DIV/0!</v>
      </c>
      <c r="K32" s="6" t="s">
        <v>13</v>
      </c>
      <c r="L32" s="6" t="s">
        <v>14</v>
      </c>
    </row>
    <row r="33" spans="1:12" x14ac:dyDescent="0.2">
      <c r="A33" s="6">
        <v>28</v>
      </c>
      <c r="B33" s="8">
        <v>2504794</v>
      </c>
      <c r="C33" s="8" t="s">
        <v>19</v>
      </c>
      <c r="D33" s="6">
        <v>90</v>
      </c>
      <c r="E33" s="8"/>
      <c r="F33" s="8"/>
      <c r="G33" s="9" t="e">
        <f t="shared" si="0"/>
        <v>#DIV/0!</v>
      </c>
      <c r="H33" s="8"/>
      <c r="I33" s="8"/>
      <c r="J33" s="9" t="e">
        <f t="shared" si="1"/>
        <v>#DIV/0!</v>
      </c>
      <c r="K33" s="6" t="s">
        <v>13</v>
      </c>
      <c r="L33" s="6" t="s">
        <v>14</v>
      </c>
    </row>
    <row r="34" spans="1:12" x14ac:dyDescent="0.2">
      <c r="A34" s="6">
        <v>29</v>
      </c>
      <c r="B34" s="8">
        <v>2529091</v>
      </c>
      <c r="C34" s="8" t="s">
        <v>41</v>
      </c>
      <c r="D34" s="6">
        <v>200</v>
      </c>
      <c r="E34" s="8"/>
      <c r="F34" s="8"/>
      <c r="G34" s="9" t="e">
        <f t="shared" si="0"/>
        <v>#DIV/0!</v>
      </c>
      <c r="H34" s="8"/>
      <c r="I34" s="8"/>
      <c r="J34" s="9" t="e">
        <f t="shared" si="1"/>
        <v>#DIV/0!</v>
      </c>
      <c r="K34" s="6" t="s">
        <v>13</v>
      </c>
      <c r="L34" s="6" t="s">
        <v>14</v>
      </c>
    </row>
    <row r="35" spans="1:12" x14ac:dyDescent="0.2">
      <c r="A35" s="6">
        <v>30</v>
      </c>
      <c r="B35" s="8">
        <v>9631685</v>
      </c>
      <c r="C35" s="8" t="s">
        <v>42</v>
      </c>
      <c r="D35" s="6">
        <v>90</v>
      </c>
      <c r="E35" s="8"/>
      <c r="F35" s="8"/>
      <c r="G35" s="9" t="e">
        <f t="shared" si="0"/>
        <v>#DIV/0!</v>
      </c>
      <c r="H35" s="8"/>
      <c r="I35" s="8"/>
      <c r="J35" s="9" t="e">
        <f t="shared" si="1"/>
        <v>#DIV/0!</v>
      </c>
      <c r="K35" s="6" t="s">
        <v>13</v>
      </c>
      <c r="L35" s="6" t="s">
        <v>14</v>
      </c>
    </row>
    <row r="36" spans="1:12" x14ac:dyDescent="0.2">
      <c r="A36" s="6">
        <v>31</v>
      </c>
      <c r="B36" s="8">
        <v>2504101</v>
      </c>
      <c r="C36" s="8" t="s">
        <v>43</v>
      </c>
      <c r="D36" s="6">
        <v>200</v>
      </c>
      <c r="E36" s="8"/>
      <c r="F36" s="8"/>
      <c r="G36" s="9" t="e">
        <f t="shared" si="0"/>
        <v>#DIV/0!</v>
      </c>
      <c r="H36" s="8"/>
      <c r="I36" s="8"/>
      <c r="J36" s="9" t="e">
        <f t="shared" si="1"/>
        <v>#DIV/0!</v>
      </c>
      <c r="K36" s="6" t="s">
        <v>13</v>
      </c>
      <c r="L36" s="6" t="s">
        <v>14</v>
      </c>
    </row>
    <row r="37" spans="1:12" x14ac:dyDescent="0.2">
      <c r="A37" s="6">
        <v>32</v>
      </c>
      <c r="B37" s="6">
        <v>2529539</v>
      </c>
      <c r="C37" s="6" t="s">
        <v>44</v>
      </c>
      <c r="D37" s="6">
        <v>90</v>
      </c>
      <c r="E37" s="8"/>
      <c r="F37" s="8"/>
      <c r="G37" s="9" t="e">
        <f t="shared" si="0"/>
        <v>#DIV/0!</v>
      </c>
      <c r="H37" s="8"/>
      <c r="I37" s="8"/>
      <c r="J37" s="9" t="e">
        <f t="shared" si="1"/>
        <v>#DIV/0!</v>
      </c>
      <c r="K37" s="6" t="s">
        <v>13</v>
      </c>
      <c r="L37" s="6" t="s">
        <v>14</v>
      </c>
    </row>
    <row r="38" spans="1:12" x14ac:dyDescent="0.2">
      <c r="A38" s="6">
        <v>33</v>
      </c>
      <c r="B38" s="6">
        <v>2515227</v>
      </c>
      <c r="C38" s="6" t="s">
        <v>45</v>
      </c>
      <c r="D38" s="6">
        <v>200</v>
      </c>
      <c r="E38" s="8"/>
      <c r="F38" s="8"/>
      <c r="G38" s="9" t="e">
        <f t="shared" si="0"/>
        <v>#DIV/0!</v>
      </c>
      <c r="H38" s="8"/>
      <c r="I38" s="8"/>
      <c r="J38" s="9" t="e">
        <f t="shared" si="1"/>
        <v>#DIV/0!</v>
      </c>
      <c r="K38" s="6" t="s">
        <v>13</v>
      </c>
      <c r="L38" s="6" t="s">
        <v>14</v>
      </c>
    </row>
    <row r="39" spans="1:12" x14ac:dyDescent="0.2">
      <c r="A39" s="6">
        <v>34</v>
      </c>
      <c r="B39" s="6">
        <v>9635113</v>
      </c>
      <c r="C39" s="6" t="s">
        <v>46</v>
      </c>
      <c r="D39" s="6">
        <v>90</v>
      </c>
      <c r="E39" s="8"/>
      <c r="F39" s="8"/>
      <c r="G39" s="9" t="e">
        <f t="shared" si="0"/>
        <v>#DIV/0!</v>
      </c>
      <c r="H39" s="8"/>
      <c r="I39" s="8"/>
      <c r="J39" s="9" t="e">
        <f t="shared" si="1"/>
        <v>#DIV/0!</v>
      </c>
      <c r="K39" s="6" t="s">
        <v>13</v>
      </c>
      <c r="L39" s="6" t="s">
        <v>14</v>
      </c>
    </row>
    <row r="40" spans="1:12" x14ac:dyDescent="0.2">
      <c r="A40" s="6">
        <v>35</v>
      </c>
      <c r="B40" s="6">
        <v>2525471</v>
      </c>
      <c r="C40" s="6" t="s">
        <v>47</v>
      </c>
      <c r="D40" s="6">
        <v>200</v>
      </c>
      <c r="E40" s="8"/>
      <c r="F40" s="8"/>
      <c r="G40" s="9" t="e">
        <f t="shared" si="0"/>
        <v>#DIV/0!</v>
      </c>
      <c r="H40" s="8"/>
      <c r="I40" s="8"/>
      <c r="J40" s="9" t="e">
        <f t="shared" si="1"/>
        <v>#DIV/0!</v>
      </c>
      <c r="K40" s="6" t="s">
        <v>13</v>
      </c>
      <c r="L40" s="6" t="s">
        <v>14</v>
      </c>
    </row>
    <row r="41" spans="1:12" x14ac:dyDescent="0.2">
      <c r="A41" s="6">
        <v>36</v>
      </c>
      <c r="B41" s="6">
        <v>2507520</v>
      </c>
      <c r="C41" s="13" t="s">
        <v>48</v>
      </c>
      <c r="D41" s="6">
        <v>200</v>
      </c>
      <c r="E41" s="8"/>
      <c r="F41" s="8"/>
      <c r="G41" s="9" t="e">
        <f t="shared" si="0"/>
        <v>#DIV/0!</v>
      </c>
      <c r="H41" s="8"/>
      <c r="I41" s="8"/>
      <c r="J41" s="9" t="e">
        <f t="shared" si="1"/>
        <v>#DIV/0!</v>
      </c>
      <c r="K41" s="6" t="s">
        <v>13</v>
      </c>
      <c r="L41" s="6" t="s">
        <v>14</v>
      </c>
    </row>
    <row r="42" spans="1:12" x14ac:dyDescent="0.2">
      <c r="A42" s="6">
        <v>37</v>
      </c>
      <c r="B42" s="6">
        <v>2515504</v>
      </c>
      <c r="C42" s="13" t="s">
        <v>49</v>
      </c>
      <c r="D42" s="6">
        <v>200</v>
      </c>
      <c r="E42" s="8"/>
      <c r="F42" s="8"/>
      <c r="G42" s="9" t="e">
        <f t="shared" si="0"/>
        <v>#DIV/0!</v>
      </c>
      <c r="H42" s="8"/>
      <c r="I42" s="8"/>
      <c r="J42" s="9" t="e">
        <f t="shared" si="1"/>
        <v>#DIV/0!</v>
      </c>
      <c r="K42" s="6" t="s">
        <v>13</v>
      </c>
      <c r="L42" s="6" t="s">
        <v>14</v>
      </c>
    </row>
    <row r="43" spans="1:12" x14ac:dyDescent="0.2">
      <c r="A43" s="6">
        <v>38</v>
      </c>
      <c r="B43" s="6">
        <v>2525471</v>
      </c>
      <c r="C43" s="13" t="s">
        <v>50</v>
      </c>
      <c r="D43" s="6">
        <v>200</v>
      </c>
      <c r="E43" s="8"/>
      <c r="F43" s="8"/>
      <c r="G43" s="9" t="e">
        <f t="shared" si="0"/>
        <v>#DIV/0!</v>
      </c>
      <c r="H43" s="8"/>
      <c r="I43" s="8"/>
      <c r="J43" s="9" t="e">
        <f t="shared" si="1"/>
        <v>#DIV/0!</v>
      </c>
      <c r="K43" s="6" t="s">
        <v>13</v>
      </c>
      <c r="L43" s="6" t="s">
        <v>14</v>
      </c>
    </row>
    <row r="44" spans="1:12" x14ac:dyDescent="0.3">
      <c r="A44" s="6">
        <v>39</v>
      </c>
      <c r="B44" s="12">
        <v>2525434</v>
      </c>
      <c r="C44" s="14" t="s">
        <v>51</v>
      </c>
      <c r="D44" s="6">
        <v>200</v>
      </c>
      <c r="E44" s="8"/>
      <c r="F44" s="8"/>
      <c r="G44" s="9" t="e">
        <f>F44/E44</f>
        <v>#DIV/0!</v>
      </c>
      <c r="H44" s="8"/>
      <c r="I44" s="8"/>
      <c r="J44" s="9" t="e">
        <f>I44/H44</f>
        <v>#DIV/0!</v>
      </c>
      <c r="K44" s="6" t="s">
        <v>13</v>
      </c>
      <c r="L44" s="6" t="s">
        <v>14</v>
      </c>
    </row>
    <row r="45" spans="1:12" x14ac:dyDescent="0.3">
      <c r="A45" s="6">
        <v>40</v>
      </c>
      <c r="B45" s="12">
        <v>2525446</v>
      </c>
      <c r="C45" s="14" t="s">
        <v>52</v>
      </c>
      <c r="D45" s="6">
        <v>200</v>
      </c>
      <c r="E45" s="8"/>
      <c r="F45" s="8"/>
      <c r="G45" s="9" t="e">
        <f>F45/E45</f>
        <v>#DIV/0!</v>
      </c>
      <c r="H45" s="8"/>
      <c r="I45" s="8"/>
      <c r="J45" s="9" t="e">
        <f>I45/H45</f>
        <v>#DIV/0!</v>
      </c>
      <c r="K45" s="6" t="s">
        <v>13</v>
      </c>
      <c r="L45" s="6" t="s">
        <v>14</v>
      </c>
    </row>
    <row r="46" spans="1:12" x14ac:dyDescent="0.3">
      <c r="A46" s="6">
        <v>41</v>
      </c>
      <c r="B46" s="12">
        <v>2507634</v>
      </c>
      <c r="C46" s="14" t="s">
        <v>53</v>
      </c>
      <c r="D46" s="6">
        <v>200</v>
      </c>
      <c r="E46" s="8"/>
      <c r="F46" s="8"/>
      <c r="G46" s="9" t="e">
        <f>F46/E46</f>
        <v>#DIV/0!</v>
      </c>
      <c r="H46" s="8"/>
      <c r="I46" s="8"/>
      <c r="J46" s="9" t="e">
        <f>I46/H46</f>
        <v>#DIV/0!</v>
      </c>
      <c r="K46" s="6" t="s">
        <v>13</v>
      </c>
      <c r="L46" s="6" t="s">
        <v>14</v>
      </c>
    </row>
    <row r="47" spans="1:12" x14ac:dyDescent="0.3">
      <c r="A47" s="6">
        <v>42</v>
      </c>
      <c r="B47" s="12">
        <v>2507542</v>
      </c>
      <c r="C47" s="14" t="s">
        <v>54</v>
      </c>
      <c r="D47" s="6">
        <v>200</v>
      </c>
      <c r="E47" s="8"/>
      <c r="F47" s="8"/>
      <c r="G47" s="9" t="e">
        <f>F47/E47</f>
        <v>#DIV/0!</v>
      </c>
      <c r="H47" s="8"/>
      <c r="I47" s="8"/>
      <c r="J47" s="9" t="e">
        <f>I47/H47</f>
        <v>#DIV/0!</v>
      </c>
      <c r="K47" s="6" t="s">
        <v>13</v>
      </c>
      <c r="L47" s="6" t="s">
        <v>14</v>
      </c>
    </row>
    <row r="48" spans="1:12" x14ac:dyDescent="0.2">
      <c r="A48" s="6">
        <v>43</v>
      </c>
      <c r="B48" s="6">
        <v>2523063</v>
      </c>
      <c r="C48" s="6" t="s">
        <v>55</v>
      </c>
      <c r="D48" s="6">
        <v>90</v>
      </c>
      <c r="E48" s="8"/>
      <c r="F48" s="8"/>
      <c r="G48" s="9" t="e">
        <f t="shared" si="0"/>
        <v>#DIV/0!</v>
      </c>
      <c r="H48" s="8"/>
      <c r="I48" s="8"/>
      <c r="J48" s="9" t="e">
        <f t="shared" si="1"/>
        <v>#DIV/0!</v>
      </c>
      <c r="K48" s="6" t="s">
        <v>13</v>
      </c>
      <c r="L48" s="6" t="s">
        <v>14</v>
      </c>
    </row>
    <row r="49" spans="1:12" x14ac:dyDescent="0.2">
      <c r="A49" s="6">
        <v>44</v>
      </c>
      <c r="B49" s="6">
        <v>2523051</v>
      </c>
      <c r="C49" s="6" t="s">
        <v>56</v>
      </c>
      <c r="D49" s="6">
        <v>90</v>
      </c>
      <c r="E49" s="8"/>
      <c r="F49" s="8"/>
      <c r="G49" s="9" t="e">
        <f t="shared" si="0"/>
        <v>#DIV/0!</v>
      </c>
      <c r="H49" s="8"/>
      <c r="I49" s="8"/>
      <c r="J49" s="9" t="e">
        <f t="shared" si="1"/>
        <v>#DIV/0!</v>
      </c>
      <c r="K49" s="6" t="s">
        <v>13</v>
      </c>
      <c r="L49" s="6" t="s">
        <v>14</v>
      </c>
    </row>
    <row r="50" spans="1:12" x14ac:dyDescent="0.2">
      <c r="A50" s="6">
        <v>45</v>
      </c>
      <c r="B50" s="8">
        <v>2525391</v>
      </c>
      <c r="C50" s="8" t="s">
        <v>57</v>
      </c>
      <c r="D50" s="6">
        <v>90</v>
      </c>
      <c r="E50" s="8"/>
      <c r="F50" s="8"/>
      <c r="G50" s="9" t="e">
        <f t="shared" si="0"/>
        <v>#DIV/0!</v>
      </c>
      <c r="H50" s="8"/>
      <c r="I50" s="8"/>
      <c r="J50" s="9" t="e">
        <f t="shared" si="1"/>
        <v>#DIV/0!</v>
      </c>
      <c r="K50" s="6" t="s">
        <v>13</v>
      </c>
      <c r="L50" s="6" t="s">
        <v>14</v>
      </c>
    </row>
    <row r="51" spans="1:12" x14ac:dyDescent="0.2">
      <c r="A51" s="6">
        <v>46</v>
      </c>
      <c r="B51" s="8">
        <v>2507540</v>
      </c>
      <c r="C51" s="8" t="s">
        <v>58</v>
      </c>
      <c r="D51" s="6">
        <v>90</v>
      </c>
      <c r="E51" s="8"/>
      <c r="F51" s="8"/>
      <c r="G51" s="9" t="e">
        <f t="shared" si="0"/>
        <v>#DIV/0!</v>
      </c>
      <c r="H51" s="8"/>
      <c r="I51" s="8"/>
      <c r="J51" s="9" t="e">
        <f t="shared" si="1"/>
        <v>#DIV/0!</v>
      </c>
      <c r="K51" s="6" t="s">
        <v>13</v>
      </c>
      <c r="L51" s="6" t="s">
        <v>14</v>
      </c>
    </row>
    <row r="52" spans="1:12" x14ac:dyDescent="0.2">
      <c r="A52" s="6">
        <v>47</v>
      </c>
      <c r="B52" s="8">
        <v>2525528</v>
      </c>
      <c r="C52" s="8" t="s">
        <v>59</v>
      </c>
      <c r="D52" s="6">
        <v>90</v>
      </c>
      <c r="E52" s="8"/>
      <c r="F52" s="8"/>
      <c r="G52" s="9" t="e">
        <f t="shared" si="0"/>
        <v>#DIV/0!</v>
      </c>
      <c r="H52" s="8"/>
      <c r="I52" s="8"/>
      <c r="J52" s="9" t="e">
        <f t="shared" si="1"/>
        <v>#DIV/0!</v>
      </c>
      <c r="K52" s="6" t="s">
        <v>13</v>
      </c>
      <c r="L52" s="6" t="s">
        <v>14</v>
      </c>
    </row>
    <row r="53" spans="1:12" x14ac:dyDescent="0.2">
      <c r="A53" s="6">
        <v>48</v>
      </c>
      <c r="B53" s="8">
        <v>2529877</v>
      </c>
      <c r="C53" s="8" t="s">
        <v>53</v>
      </c>
      <c r="D53" s="6">
        <v>200</v>
      </c>
      <c r="E53" s="8"/>
      <c r="F53" s="8"/>
      <c r="G53" s="9" t="e">
        <f t="shared" si="0"/>
        <v>#DIV/0!</v>
      </c>
      <c r="H53" s="8"/>
      <c r="I53" s="8"/>
      <c r="J53" s="9" t="e">
        <f t="shared" si="1"/>
        <v>#DIV/0!</v>
      </c>
      <c r="K53" s="6" t="s">
        <v>13</v>
      </c>
      <c r="L53" s="6" t="s">
        <v>14</v>
      </c>
    </row>
    <row r="54" spans="1:12" s="17" customFormat="1" x14ac:dyDescent="0.2">
      <c r="A54" s="15">
        <v>49</v>
      </c>
      <c r="B54" s="15">
        <v>2529263</v>
      </c>
      <c r="C54" s="15" t="s">
        <v>60</v>
      </c>
      <c r="D54" s="15">
        <v>200</v>
      </c>
      <c r="E54" s="15"/>
      <c r="F54" s="15"/>
      <c r="G54" s="16" t="e">
        <f t="shared" si="0"/>
        <v>#DIV/0!</v>
      </c>
      <c r="H54" s="15"/>
      <c r="I54" s="15"/>
      <c r="J54" s="16" t="e">
        <f t="shared" si="1"/>
        <v>#DIV/0!</v>
      </c>
      <c r="K54" s="15" t="s">
        <v>13</v>
      </c>
      <c r="L54" s="15" t="s">
        <v>14</v>
      </c>
    </row>
    <row r="55" spans="1:12" s="17" customFormat="1" x14ac:dyDescent="0.2">
      <c r="A55" s="15">
        <v>50</v>
      </c>
      <c r="B55" s="15">
        <v>3634886</v>
      </c>
      <c r="C55" s="15" t="s">
        <v>61</v>
      </c>
      <c r="D55" s="15">
        <v>200</v>
      </c>
      <c r="E55" s="15"/>
      <c r="F55" s="15"/>
      <c r="G55" s="16" t="e">
        <f t="shared" si="0"/>
        <v>#DIV/0!</v>
      </c>
      <c r="H55" s="15"/>
      <c r="I55" s="15"/>
      <c r="J55" s="16" t="e">
        <f t="shared" si="1"/>
        <v>#DIV/0!</v>
      </c>
      <c r="K55" s="15" t="s">
        <v>13</v>
      </c>
      <c r="L55" s="15" t="s">
        <v>14</v>
      </c>
    </row>
    <row r="56" spans="1:12" x14ac:dyDescent="0.2">
      <c r="A56" s="6">
        <v>51</v>
      </c>
      <c r="B56" s="8">
        <v>2528042</v>
      </c>
      <c r="C56" s="8" t="s">
        <v>62</v>
      </c>
      <c r="D56" s="6">
        <v>40</v>
      </c>
      <c r="E56" s="8"/>
      <c r="F56" s="8"/>
      <c r="G56" s="9" t="e">
        <f t="shared" si="0"/>
        <v>#DIV/0!</v>
      </c>
      <c r="H56" s="8"/>
      <c r="I56" s="8"/>
      <c r="J56" s="9" t="e">
        <f t="shared" si="1"/>
        <v>#DIV/0!</v>
      </c>
      <c r="K56" s="6" t="s">
        <v>13</v>
      </c>
      <c r="L56" s="6" t="s">
        <v>14</v>
      </c>
    </row>
    <row r="57" spans="1:12" x14ac:dyDescent="0.2">
      <c r="A57" s="6">
        <v>52</v>
      </c>
      <c r="B57" s="8">
        <v>2505155</v>
      </c>
      <c r="C57" s="8" t="s">
        <v>63</v>
      </c>
      <c r="D57" s="6">
        <v>40</v>
      </c>
      <c r="E57" s="8"/>
      <c r="F57" s="8"/>
      <c r="G57" s="9" t="e">
        <f t="shared" si="0"/>
        <v>#DIV/0!</v>
      </c>
      <c r="H57" s="8"/>
      <c r="I57" s="8"/>
      <c r="J57" s="9" t="e">
        <f t="shared" si="1"/>
        <v>#DIV/0!</v>
      </c>
      <c r="K57" s="6" t="s">
        <v>13</v>
      </c>
      <c r="L57" s="6" t="s">
        <v>14</v>
      </c>
    </row>
    <row r="58" spans="1:12" s="17" customFormat="1" x14ac:dyDescent="0.2">
      <c r="A58" s="15">
        <v>53</v>
      </c>
      <c r="B58" s="15">
        <v>2515242</v>
      </c>
      <c r="C58" s="15" t="s">
        <v>64</v>
      </c>
      <c r="D58" s="15">
        <v>200</v>
      </c>
      <c r="E58" s="15"/>
      <c r="F58" s="15"/>
      <c r="G58" s="16" t="e">
        <f t="shared" si="0"/>
        <v>#DIV/0!</v>
      </c>
      <c r="H58" s="15"/>
      <c r="I58" s="15"/>
      <c r="J58" s="16" t="e">
        <f t="shared" si="1"/>
        <v>#DIV/0!</v>
      </c>
      <c r="K58" s="15" t="s">
        <v>13</v>
      </c>
      <c r="L58" s="15" t="s">
        <v>14</v>
      </c>
    </row>
    <row r="59" spans="1:12" x14ac:dyDescent="0.2">
      <c r="A59" s="6">
        <v>54</v>
      </c>
      <c r="B59" s="8">
        <v>2525604</v>
      </c>
      <c r="C59" s="8" t="s">
        <v>65</v>
      </c>
      <c r="D59" s="6">
        <v>90</v>
      </c>
      <c r="E59" s="8"/>
      <c r="F59" s="8"/>
      <c r="G59" s="9" t="e">
        <f t="shared" si="0"/>
        <v>#DIV/0!</v>
      </c>
      <c r="H59" s="8"/>
      <c r="I59" s="8"/>
      <c r="J59" s="9" t="e">
        <f t="shared" si="1"/>
        <v>#DIV/0!</v>
      </c>
      <c r="K59" s="6" t="s">
        <v>13</v>
      </c>
      <c r="L59" s="6" t="s">
        <v>14</v>
      </c>
    </row>
    <row r="60" spans="1:12" s="17" customFormat="1" x14ac:dyDescent="0.2">
      <c r="A60" s="15">
        <v>55</v>
      </c>
      <c r="B60" s="15">
        <v>2525714</v>
      </c>
      <c r="C60" s="15" t="s">
        <v>66</v>
      </c>
      <c r="D60" s="15">
        <v>90</v>
      </c>
      <c r="E60" s="15"/>
      <c r="F60" s="15"/>
      <c r="G60" s="16" t="e">
        <f t="shared" si="0"/>
        <v>#DIV/0!</v>
      </c>
      <c r="H60" s="15"/>
      <c r="I60" s="15"/>
      <c r="J60" s="16" t="e">
        <f t="shared" si="1"/>
        <v>#DIV/0!</v>
      </c>
      <c r="K60" s="15" t="s">
        <v>13</v>
      </c>
      <c r="L60" s="15" t="s">
        <v>14</v>
      </c>
    </row>
    <row r="61" spans="1:12" x14ac:dyDescent="0.2">
      <c r="A61" s="6">
        <v>56</v>
      </c>
      <c r="B61" s="6">
        <v>2514677</v>
      </c>
      <c r="C61" s="6" t="s">
        <v>67</v>
      </c>
      <c r="D61" s="6">
        <v>90</v>
      </c>
      <c r="E61" s="8"/>
      <c r="F61" s="8"/>
      <c r="G61" s="9" t="e">
        <f t="shared" si="0"/>
        <v>#DIV/0!</v>
      </c>
      <c r="H61" s="8"/>
      <c r="I61" s="8"/>
      <c r="J61" s="9" t="e">
        <f t="shared" si="1"/>
        <v>#DIV/0!</v>
      </c>
      <c r="K61" s="6" t="s">
        <v>13</v>
      </c>
      <c r="L61" s="6" t="s">
        <v>14</v>
      </c>
    </row>
    <row r="62" spans="1:12" x14ac:dyDescent="0.2">
      <c r="A62" s="6">
        <v>57</v>
      </c>
      <c r="B62" s="6">
        <v>2529025</v>
      </c>
      <c r="C62" s="6" t="s">
        <v>68</v>
      </c>
      <c r="D62" s="6">
        <v>90</v>
      </c>
      <c r="E62" s="8"/>
      <c r="F62" s="8"/>
      <c r="G62" s="9" t="e">
        <f t="shared" si="0"/>
        <v>#DIV/0!</v>
      </c>
      <c r="H62" s="8"/>
      <c r="I62" s="8"/>
      <c r="J62" s="9" t="e">
        <f t="shared" si="1"/>
        <v>#DIV/0!</v>
      </c>
      <c r="K62" s="6" t="s">
        <v>13</v>
      </c>
      <c r="L62" s="6" t="s">
        <v>14</v>
      </c>
    </row>
    <row r="63" spans="1:12" x14ac:dyDescent="0.2">
      <c r="A63" s="6">
        <v>58</v>
      </c>
      <c r="B63" s="6">
        <v>2515276</v>
      </c>
      <c r="C63" s="6" t="s">
        <v>69</v>
      </c>
      <c r="D63" s="6">
        <v>40</v>
      </c>
      <c r="E63" s="8"/>
      <c r="F63" s="8"/>
      <c r="G63" s="9" t="e">
        <f t="shared" si="0"/>
        <v>#DIV/0!</v>
      </c>
      <c r="H63" s="8"/>
      <c r="I63" s="8"/>
      <c r="J63" s="9" t="e">
        <f t="shared" si="1"/>
        <v>#DIV/0!</v>
      </c>
      <c r="K63" s="6" t="s">
        <v>13</v>
      </c>
      <c r="L63" s="6" t="s">
        <v>14</v>
      </c>
    </row>
    <row r="64" spans="1:12" x14ac:dyDescent="0.2">
      <c r="A64" s="6">
        <v>59</v>
      </c>
      <c r="B64" s="6">
        <v>2512110</v>
      </c>
      <c r="C64" s="6" t="s">
        <v>70</v>
      </c>
      <c r="D64" s="6">
        <v>40</v>
      </c>
      <c r="E64" s="8"/>
      <c r="F64" s="8"/>
      <c r="G64" s="9" t="e">
        <f t="shared" si="0"/>
        <v>#DIV/0!</v>
      </c>
      <c r="H64" s="8"/>
      <c r="I64" s="8"/>
      <c r="J64" s="9" t="e">
        <f t="shared" si="1"/>
        <v>#DIV/0!</v>
      </c>
      <c r="K64" s="6" t="s">
        <v>13</v>
      </c>
      <c r="L64" s="6" t="s">
        <v>14</v>
      </c>
    </row>
    <row r="65" spans="1:14" x14ac:dyDescent="0.3">
      <c r="A65" s="6">
        <v>49</v>
      </c>
      <c r="B65" s="12"/>
      <c r="C65" s="12"/>
      <c r="D65" s="6"/>
      <c r="E65" s="8"/>
      <c r="F65" s="8"/>
      <c r="G65" s="9" t="e">
        <f t="shared" si="0"/>
        <v>#DIV/0!</v>
      </c>
      <c r="H65" s="8"/>
      <c r="I65" s="8"/>
      <c r="J65" s="9" t="e">
        <f t="shared" si="1"/>
        <v>#DIV/0!</v>
      </c>
      <c r="K65" s="6" t="s">
        <v>13</v>
      </c>
      <c r="L65" s="6" t="s">
        <v>14</v>
      </c>
    </row>
    <row r="66" spans="1:14" x14ac:dyDescent="0.3">
      <c r="A66" s="6">
        <v>50</v>
      </c>
      <c r="B66" s="12"/>
      <c r="C66" s="12"/>
      <c r="D66" s="6"/>
      <c r="E66" s="8"/>
      <c r="F66" s="8"/>
      <c r="G66" s="9" t="e">
        <f t="shared" si="0"/>
        <v>#DIV/0!</v>
      </c>
      <c r="H66" s="8"/>
      <c r="I66" s="8"/>
      <c r="J66" s="9" t="e">
        <f t="shared" si="1"/>
        <v>#DIV/0!</v>
      </c>
      <c r="K66" s="6" t="s">
        <v>13</v>
      </c>
      <c r="L66" s="6" t="s">
        <v>14</v>
      </c>
    </row>
    <row r="67" spans="1:14" x14ac:dyDescent="0.3">
      <c r="A67" s="6">
        <v>51</v>
      </c>
      <c r="B67" s="12"/>
      <c r="C67" s="12"/>
      <c r="D67" s="6"/>
      <c r="E67" s="8"/>
      <c r="F67" s="8"/>
      <c r="G67" s="9" t="e">
        <f t="shared" si="0"/>
        <v>#DIV/0!</v>
      </c>
      <c r="H67" s="8"/>
      <c r="I67" s="8"/>
      <c r="J67" s="9" t="e">
        <f t="shared" si="1"/>
        <v>#DIV/0!</v>
      </c>
      <c r="K67" s="6" t="s">
        <v>13</v>
      </c>
      <c r="L67" s="6" t="s">
        <v>14</v>
      </c>
    </row>
    <row r="68" spans="1:14" x14ac:dyDescent="0.3">
      <c r="A68" s="6">
        <v>52</v>
      </c>
      <c r="B68" s="12"/>
      <c r="C68" s="12"/>
      <c r="D68" s="6"/>
      <c r="E68" s="8"/>
      <c r="F68" s="8"/>
      <c r="G68" s="9" t="e">
        <f t="shared" si="0"/>
        <v>#DIV/0!</v>
      </c>
      <c r="H68" s="8"/>
      <c r="I68" s="8"/>
      <c r="J68" s="9" t="e">
        <f t="shared" si="1"/>
        <v>#DIV/0!</v>
      </c>
      <c r="K68" s="6" t="s">
        <v>13</v>
      </c>
      <c r="L68" s="6" t="s">
        <v>14</v>
      </c>
    </row>
    <row r="69" spans="1:14" x14ac:dyDescent="0.3">
      <c r="A69" s="6">
        <v>53</v>
      </c>
      <c r="B69" s="12"/>
      <c r="C69" s="12"/>
      <c r="D69" s="6"/>
      <c r="E69" s="8"/>
      <c r="F69" s="8"/>
      <c r="G69" s="9" t="e">
        <f t="shared" si="0"/>
        <v>#DIV/0!</v>
      </c>
      <c r="H69" s="8"/>
      <c r="I69" s="8"/>
      <c r="J69" s="9" t="e">
        <f t="shared" si="1"/>
        <v>#DIV/0!</v>
      </c>
      <c r="K69" s="6" t="s">
        <v>13</v>
      </c>
      <c r="L69" s="6" t="s">
        <v>14</v>
      </c>
    </row>
    <row r="70" spans="1:14" x14ac:dyDescent="0.3">
      <c r="A70" s="6">
        <v>54</v>
      </c>
      <c r="B70" s="12"/>
      <c r="C70" s="12"/>
      <c r="D70" s="6"/>
      <c r="E70" s="8"/>
      <c r="F70" s="8"/>
      <c r="G70" s="9" t="e">
        <f t="shared" si="0"/>
        <v>#DIV/0!</v>
      </c>
      <c r="H70" s="8"/>
      <c r="I70" s="8"/>
      <c r="J70" s="9" t="e">
        <f t="shared" si="1"/>
        <v>#DIV/0!</v>
      </c>
      <c r="K70" s="6" t="s">
        <v>13</v>
      </c>
      <c r="L70" s="6" t="s">
        <v>14</v>
      </c>
    </row>
    <row r="71" spans="1:14" x14ac:dyDescent="0.3">
      <c r="A71" s="6">
        <v>55</v>
      </c>
      <c r="B71" s="12"/>
      <c r="C71" s="12"/>
      <c r="D71" s="6"/>
      <c r="E71" s="8"/>
      <c r="F71" s="8"/>
      <c r="G71" s="9" t="e">
        <f t="shared" si="0"/>
        <v>#DIV/0!</v>
      </c>
      <c r="H71" s="8"/>
      <c r="I71" s="8"/>
      <c r="J71" s="9" t="e">
        <f t="shared" si="1"/>
        <v>#DIV/0!</v>
      </c>
      <c r="K71" s="6" t="s">
        <v>13</v>
      </c>
      <c r="L71" s="6" t="s">
        <v>14</v>
      </c>
    </row>
    <row r="72" spans="1:14" x14ac:dyDescent="0.3">
      <c r="A72" s="6">
        <v>56</v>
      </c>
      <c r="B72" s="12"/>
      <c r="C72" s="12"/>
      <c r="D72" s="6"/>
      <c r="E72" s="8"/>
      <c r="F72" s="8"/>
      <c r="G72" s="9" t="e">
        <f t="shared" si="0"/>
        <v>#DIV/0!</v>
      </c>
      <c r="H72" s="8"/>
      <c r="I72" s="8"/>
      <c r="J72" s="9" t="e">
        <f t="shared" si="1"/>
        <v>#DIV/0!</v>
      </c>
      <c r="K72" s="6" t="s">
        <v>13</v>
      </c>
      <c r="L72" s="6" t="s">
        <v>14</v>
      </c>
    </row>
    <row r="73" spans="1:14" x14ac:dyDescent="0.3">
      <c r="A73" s="6">
        <v>57</v>
      </c>
      <c r="B73" s="12"/>
      <c r="C73" s="12"/>
      <c r="D73" s="6"/>
      <c r="E73" s="8"/>
      <c r="F73" s="8"/>
      <c r="G73" s="9" t="e">
        <f t="shared" si="0"/>
        <v>#DIV/0!</v>
      </c>
      <c r="H73" s="8"/>
      <c r="I73" s="8"/>
      <c r="J73" s="9" t="e">
        <f t="shared" si="1"/>
        <v>#DIV/0!</v>
      </c>
      <c r="K73" s="6" t="s">
        <v>13</v>
      </c>
      <c r="L73" s="6" t="s">
        <v>14</v>
      </c>
    </row>
    <row r="74" spans="1:14" x14ac:dyDescent="0.3">
      <c r="A74" s="6">
        <v>58</v>
      </c>
      <c r="B74" s="12"/>
      <c r="C74" s="12"/>
      <c r="D74" s="6"/>
      <c r="E74" s="8"/>
      <c r="F74" s="8"/>
      <c r="G74" s="9" t="e">
        <f t="shared" si="0"/>
        <v>#DIV/0!</v>
      </c>
      <c r="H74" s="8"/>
      <c r="I74" s="8"/>
      <c r="J74" s="9" t="e">
        <f t="shared" si="1"/>
        <v>#DIV/0!</v>
      </c>
      <c r="K74" s="6" t="s">
        <v>13</v>
      </c>
      <c r="L74" s="6" t="s">
        <v>14</v>
      </c>
    </row>
    <row r="75" spans="1:14" x14ac:dyDescent="0.3">
      <c r="A75" s="6">
        <v>59</v>
      </c>
      <c r="B75" s="12"/>
      <c r="C75" s="12"/>
      <c r="D75" s="6"/>
      <c r="E75" s="8"/>
      <c r="F75" s="8"/>
      <c r="G75" s="9" t="e">
        <f t="shared" si="0"/>
        <v>#DIV/0!</v>
      </c>
      <c r="H75" s="8"/>
      <c r="I75" s="8"/>
      <c r="J75" s="9" t="e">
        <f t="shared" si="1"/>
        <v>#DIV/0!</v>
      </c>
      <c r="K75" s="6" t="s">
        <v>13</v>
      </c>
      <c r="L75" s="6" t="s">
        <v>14</v>
      </c>
    </row>
    <row r="76" spans="1:14" s="21" customFormat="1" x14ac:dyDescent="0.3">
      <c r="A76" s="18"/>
      <c r="B76" s="19"/>
      <c r="C76" s="19" t="s">
        <v>71</v>
      </c>
      <c r="D76" s="18">
        <f>SUM(D6:D75)</f>
        <v>6530</v>
      </c>
      <c r="E76" s="18">
        <f>SUM(E6:E75)</f>
        <v>0</v>
      </c>
      <c r="F76" s="18">
        <f>SUM(F6:F75)</f>
        <v>0</v>
      </c>
      <c r="G76" s="20" t="e">
        <f>F76/E76</f>
        <v>#DIV/0!</v>
      </c>
      <c r="H76" s="18">
        <f>SUM(H6:H75)</f>
        <v>0</v>
      </c>
      <c r="I76" s="18">
        <f>SUM(I6:I75)</f>
        <v>0</v>
      </c>
      <c r="J76" s="20" t="e">
        <f>I76/H76</f>
        <v>#DIV/0!</v>
      </c>
      <c r="K76" s="18"/>
      <c r="L76" s="18"/>
      <c r="N76" s="1"/>
    </row>
    <row r="79" spans="1:14" x14ac:dyDescent="0.2">
      <c r="D79" s="1">
        <f>SUBTOTAL(9,D6:D75)</f>
        <v>6530</v>
      </c>
    </row>
  </sheetData>
  <mergeCells count="9">
    <mergeCell ref="K3:K5"/>
    <mergeCell ref="L3:L5"/>
    <mergeCell ref="E4:G4"/>
    <mergeCell ref="H4:J4"/>
    <mergeCell ref="A3:A5"/>
    <mergeCell ref="B3:B5"/>
    <mergeCell ref="C3:C5"/>
    <mergeCell ref="D3:D5"/>
    <mergeCell ref="E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2012-05-13T07:55:42Z</dcterms:modified>
</cp:coreProperties>
</file>